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30" yWindow="780" windowWidth="17630" windowHeight="6440"/>
  </bookViews>
  <sheets>
    <sheet name="Sheet1 (2)" sheetId="2" r:id="rId1"/>
    <sheet name="Sheet1" sheetId="1" r:id="rId2"/>
  </sheets>
  <calcPr calcId="145621"/>
</workbook>
</file>

<file path=xl/calcChain.xml><?xml version="1.0" encoding="utf-8"?>
<calcChain xmlns="http://schemas.openxmlformats.org/spreadsheetml/2006/main">
  <c r="H3" i="1" l="1"/>
  <c r="I3" i="1" s="1"/>
  <c r="H4" i="1"/>
  <c r="H5" i="1"/>
  <c r="H6" i="1"/>
  <c r="H7" i="1"/>
  <c r="H8" i="1"/>
  <c r="I8" i="1" s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I33" i="1" s="1"/>
  <c r="H34" i="1"/>
  <c r="H35" i="1"/>
  <c r="H36" i="1"/>
  <c r="H37" i="1"/>
  <c r="H38" i="1"/>
  <c r="H39" i="1"/>
  <c r="H40" i="1"/>
  <c r="H41" i="1"/>
  <c r="I41" i="1" s="1"/>
  <c r="H42" i="1"/>
  <c r="H43" i="1"/>
  <c r="H44" i="1"/>
  <c r="I44" i="1" s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I57" i="1" s="1"/>
  <c r="H58" i="1"/>
  <c r="H59" i="1"/>
  <c r="H60" i="1"/>
  <c r="H61" i="1"/>
  <c r="H62" i="1"/>
  <c r="I62" i="1" s="1"/>
  <c r="H63" i="1"/>
  <c r="H64" i="1"/>
  <c r="H65" i="1"/>
  <c r="H2" i="1"/>
  <c r="I2" i="1" s="1"/>
  <c r="I4" i="1"/>
  <c r="I5" i="1"/>
  <c r="I6" i="1"/>
  <c r="I7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4" i="1"/>
  <c r="I35" i="1"/>
  <c r="I36" i="1"/>
  <c r="I37" i="1"/>
  <c r="I38" i="1"/>
  <c r="I39" i="1"/>
  <c r="I40" i="1"/>
  <c r="I42" i="1"/>
  <c r="I43" i="1"/>
  <c r="I45" i="1"/>
  <c r="I46" i="1"/>
  <c r="I47" i="1"/>
  <c r="I48" i="1"/>
  <c r="I49" i="1"/>
  <c r="I50" i="1"/>
  <c r="I51" i="1"/>
  <c r="I52" i="1"/>
  <c r="I53" i="1"/>
  <c r="I54" i="1"/>
  <c r="I55" i="1"/>
  <c r="I56" i="1"/>
  <c r="I58" i="1"/>
  <c r="I59" i="1"/>
  <c r="I60" i="1"/>
  <c r="I61" i="1"/>
  <c r="I63" i="1"/>
  <c r="I64" i="1"/>
  <c r="I65" i="1"/>
</calcChain>
</file>

<file path=xl/sharedStrings.xml><?xml version="1.0" encoding="utf-8"?>
<sst xmlns="http://schemas.openxmlformats.org/spreadsheetml/2006/main" count="1690" uniqueCount="521">
  <si>
    <t>排产日期</t>
  </si>
  <si>
    <t>机台</t>
  </si>
  <si>
    <t>顺序</t>
  </si>
  <si>
    <t>人员</t>
  </si>
  <si>
    <t>订单号</t>
  </si>
  <si>
    <t>客户代码</t>
  </si>
  <si>
    <t>物料名称</t>
  </si>
  <si>
    <t>分切信息</t>
  </si>
  <si>
    <t>边料宽度</t>
  </si>
  <si>
    <t>订单数量</t>
  </si>
  <si>
    <t>客户要求</t>
  </si>
  <si>
    <t>合同号</t>
  </si>
  <si>
    <t>客户产品编码</t>
  </si>
  <si>
    <t>2021/9/26</t>
  </si>
  <si>
    <t>1#</t>
  </si>
  <si>
    <t>1</t>
  </si>
  <si>
    <t>张三</t>
  </si>
  <si>
    <t>XSDD0423090512</t>
  </si>
  <si>
    <t>C651</t>
  </si>
  <si>
    <t>NM-CA+PVDF-1+5+2+1*91.6（2000）</t>
  </si>
  <si>
    <t>620*8=138.9*3+91.6*2</t>
  </si>
  <si>
    <t>20.1</t>
  </si>
  <si>
    <t>2900</t>
  </si>
  <si>
    <t>ABS卷筒收卷</t>
  </si>
  <si>
    <t>DM-SAE-1EE-0296</t>
  </si>
  <si>
    <t>CD20162309200935</t>
  </si>
  <si>
    <t>2021/9/25</t>
  </si>
  <si>
    <t>XSDD0423090511</t>
  </si>
  <si>
    <t xml:space="preserve">NM-CA+PVDF-1+5+2+1*138.9（2000）	</t>
  </si>
  <si>
    <t>6659</t>
  </si>
  <si>
    <t>DM-SAE-1QY-0296</t>
  </si>
  <si>
    <t>2021/9/27</t>
  </si>
  <si>
    <t>XSDD0423090519</t>
  </si>
  <si>
    <t>C201</t>
  </si>
  <si>
    <t>C201-DL-CA+PVDF-1+5+2+1*28.7</t>
  </si>
  <si>
    <t>510*2=28.7*17</t>
  </si>
  <si>
    <t>22.1</t>
  </si>
  <si>
    <t>931.9</t>
  </si>
  <si>
    <t>510宽度，2卷17，牌号：XF0543，边料：88.1</t>
  </si>
  <si>
    <t>DD15012584</t>
  </si>
  <si>
    <t>5500008017</t>
  </si>
  <si>
    <t>2021/9/28</t>
  </si>
  <si>
    <t>XSDD0423090520</t>
  </si>
  <si>
    <t>C201-NM-CP-9+3*63.6(2060)</t>
  </si>
  <si>
    <t>520*3=63.6*7+23*2</t>
  </si>
  <si>
    <t>28.8</t>
  </si>
  <si>
    <t>2710.1</t>
  </si>
  <si>
    <t>520宽度，3卷7,2060米，边料：223.5</t>
  </si>
  <si>
    <t>DD15000428</t>
  </si>
  <si>
    <t>5500008018</t>
  </si>
  <si>
    <t>2021/9/29</t>
  </si>
  <si>
    <t>XSDD0423090521</t>
  </si>
  <si>
    <t>C201-NM-CP-9+3*23（2060）</t>
  </si>
  <si>
    <t>280</t>
  </si>
  <si>
    <t>520宽度，3卷2与090520,2060米</t>
  </si>
  <si>
    <t>DD15003248</t>
  </si>
  <si>
    <t>2021/9/30</t>
  </si>
  <si>
    <t>XSDD0423090523</t>
  </si>
  <si>
    <t>C234</t>
  </si>
  <si>
    <t>C234-NM-CP-9+3*35.3(2060)</t>
  </si>
  <si>
    <t>630*3=35.3*17</t>
  </si>
  <si>
    <t>29.9</t>
  </si>
  <si>
    <t>3652.99</t>
  </si>
  <si>
    <t>520宽度，3卷2与090520,2061米</t>
  </si>
  <si>
    <t>DD15000562</t>
  </si>
  <si>
    <t>5500008027</t>
  </si>
  <si>
    <t>2021/10/1</t>
  </si>
  <si>
    <t>XSDD0423090551</t>
  </si>
  <si>
    <t xml:space="preserve">NM-CA+PVDF-1+5+2+1*86.5（2060）	</t>
  </si>
  <si>
    <t>3卷630宽，9-23号</t>
  </si>
  <si>
    <t>24.5</t>
  </si>
  <si>
    <t>3310</t>
  </si>
  <si>
    <t>520宽度，3卷2与090520,2062米</t>
  </si>
  <si>
    <t>DM-SAE-1RX-0296</t>
  </si>
  <si>
    <t>CD20162309211018</t>
  </si>
  <si>
    <t>2021/10/2</t>
  </si>
  <si>
    <t>XSDD0423090552</t>
  </si>
  <si>
    <t xml:space="preserve">NM-CA+PVDF-1+5+2+1*66.1（2060）	</t>
  </si>
  <si>
    <t>2卷615宽，9-23号</t>
  </si>
  <si>
    <t>1795</t>
  </si>
  <si>
    <t>520宽度，3卷2与090520,2063米</t>
  </si>
  <si>
    <t>DM-SAE-0RA-0296</t>
  </si>
  <si>
    <t>2021/10/3</t>
  </si>
  <si>
    <t>XSDD0423090553</t>
  </si>
  <si>
    <t>C651-XHC-CA+PVDF-1+2+16+2+1*112.5</t>
  </si>
  <si>
    <t>2卷585宽，9-23号</t>
  </si>
  <si>
    <t>22.5</t>
  </si>
  <si>
    <t>600</t>
  </si>
  <si>
    <t>520宽度，3卷2与090520,2064米</t>
  </si>
  <si>
    <t>RM-SAE-1XK-0000</t>
  </si>
  <si>
    <t>CD20162309211039</t>
  </si>
  <si>
    <t>2021/10/4</t>
  </si>
  <si>
    <t>XSDD0423090563</t>
  </si>
  <si>
    <t>C234-NM-CA+PVDF-1+7+2+1*58.7（2060）</t>
  </si>
  <si>
    <t>505*950米=58.7*8</t>
  </si>
  <si>
    <t>35.4</t>
  </si>
  <si>
    <t>401.5</t>
  </si>
  <si>
    <t>520宽度，3卷2与090520,2065米</t>
  </si>
  <si>
    <t>DD15013849</t>
  </si>
  <si>
    <t>5500008033</t>
  </si>
  <si>
    <t>2021/10/5</t>
  </si>
  <si>
    <t>XSDD0423090564</t>
  </si>
  <si>
    <t>C234-NM-CA+PVDF-1+2+7+2+1*72.2（2060）</t>
  </si>
  <si>
    <t>600*950米=72.2*8</t>
  </si>
  <si>
    <t>22.4</t>
  </si>
  <si>
    <t>491.1</t>
  </si>
  <si>
    <t>520宽度，3卷2与090520,2066米</t>
  </si>
  <si>
    <t>DD15014010</t>
  </si>
  <si>
    <t>5500008034</t>
  </si>
  <si>
    <t>2021/10/6</t>
  </si>
  <si>
    <t>XSDD0423090573</t>
  </si>
  <si>
    <t>C175</t>
  </si>
  <si>
    <t>ZQ-CA+PVDF-1+7+2+1*200</t>
  </si>
  <si>
    <t>630*1=200*3</t>
  </si>
  <si>
    <t>30</t>
  </si>
  <si>
    <t>1000</t>
  </si>
  <si>
    <t>520宽度，3卷2与090520,2067米</t>
  </si>
  <si>
    <t>11E00371</t>
  </si>
  <si>
    <t>E2309022</t>
  </si>
  <si>
    <t>2021/10/7</t>
  </si>
  <si>
    <t>XSDD0423090596</t>
  </si>
  <si>
    <t>C234-NM-CP-7+3*90.6（2060）</t>
  </si>
  <si>
    <t>600*4=90.6*6+38.6*1</t>
  </si>
  <si>
    <t>17.8</t>
  </si>
  <si>
    <t>4412.08</t>
  </si>
  <si>
    <t>520宽度，3卷2与090520,2068米</t>
  </si>
  <si>
    <t>DD15013566</t>
  </si>
  <si>
    <t>待客户提供</t>
  </si>
  <si>
    <t>2021/10/8</t>
  </si>
  <si>
    <t>XSDD0423090597</t>
  </si>
  <si>
    <t>C234-NM-CP-7+3*38.6（2060）</t>
  </si>
  <si>
    <t>313.29</t>
  </si>
  <si>
    <t>520宽度，3卷2与090520,2069米</t>
  </si>
  <si>
    <t>DD15013876</t>
  </si>
  <si>
    <t>2021/10/9</t>
  </si>
  <si>
    <t>3#</t>
  </si>
  <si>
    <t>XSDD0423090116-1</t>
  </si>
  <si>
    <t>C292</t>
  </si>
  <si>
    <t>C292-JGP-CA+PMMA-0.5+4+2+0.5*71.9</t>
  </si>
  <si>
    <t>480*12=71.9*4+86*2</t>
  </si>
  <si>
    <t>20.4</t>
  </si>
  <si>
    <t>3244.128</t>
  </si>
  <si>
    <t>520宽度，3卷2与090520,2070米</t>
  </si>
  <si>
    <t>2030202048</t>
  </si>
  <si>
    <t>5200008124</t>
  </si>
  <si>
    <t>2021/10/10</t>
  </si>
  <si>
    <t>XSDD0423090117-1</t>
  </si>
  <si>
    <t>C292-JGP-CA+PMMA-0.5+4+2+0.5*86</t>
  </si>
  <si>
    <t>1940.16</t>
  </si>
  <si>
    <t>520宽度，3卷2与090520,2071米</t>
  </si>
  <si>
    <t>2030201855</t>
  </si>
  <si>
    <t>2021/10/11</t>
  </si>
  <si>
    <t>XSDD0423090153-3</t>
  </si>
  <si>
    <t>NM-CA+PMMA-0.5+7+2+0.5*91.7</t>
  </si>
  <si>
    <t>665*20</t>
  </si>
  <si>
    <t>23.1</t>
  </si>
  <si>
    <t>25034</t>
  </si>
  <si>
    <t>520宽度，3卷2与090520,2072米</t>
  </si>
  <si>
    <t>2030201563</t>
  </si>
  <si>
    <t>4000068660</t>
  </si>
  <si>
    <t>2021/10/12</t>
  </si>
  <si>
    <t>XSDD0423090396</t>
  </si>
  <si>
    <t>9/20涂膜570*40</t>
  </si>
  <si>
    <t>39966</t>
  </si>
  <si>
    <t>520宽度，3卷2与090520,2073米</t>
  </si>
  <si>
    <t>4000068920</t>
  </si>
  <si>
    <t>2021/10/13</t>
  </si>
  <si>
    <t>XSDD0423090397</t>
  </si>
  <si>
    <t>NM-CA+PMMA-0.5+5+2+0.5*85.1</t>
  </si>
  <si>
    <t>12卷615宽，9-22</t>
  </si>
  <si>
    <t>29.3</t>
  </si>
  <si>
    <t>14200</t>
  </si>
  <si>
    <t>520宽度，3卷2与090520,2074米</t>
  </si>
  <si>
    <t>2030201900</t>
  </si>
  <si>
    <t>2021/10/14</t>
  </si>
  <si>
    <t>XSDD0423090514</t>
  </si>
  <si>
    <t xml:space="preserve">C234-DL-CA+PMMA-0.5+4+1+0.5*70（XH0401）	</t>
  </si>
  <si>
    <t>490*1=70*6</t>
  </si>
  <si>
    <t>70</t>
  </si>
  <si>
    <t>394.8</t>
  </si>
  <si>
    <t>520宽度，3卷2与090520,2075米</t>
  </si>
  <si>
    <t>DD15013988</t>
  </si>
  <si>
    <t>5500008016</t>
  </si>
  <si>
    <t>2021/10/15</t>
  </si>
  <si>
    <t>XSDD0423090526</t>
  </si>
  <si>
    <t>NM-CA+PMMA-0.5+7+2+0.5*52</t>
  </si>
  <si>
    <t>10.5卷490宽，9-23</t>
  </si>
  <si>
    <t>22</t>
  </si>
  <si>
    <t>9580</t>
  </si>
  <si>
    <t>520宽度，3卷2与090520,2076米</t>
  </si>
  <si>
    <t>2030201399</t>
  </si>
  <si>
    <t>4000069299</t>
  </si>
  <si>
    <t>2021/10/16</t>
  </si>
  <si>
    <t>XSDD0423090569</t>
  </si>
  <si>
    <t>NM-CA+PMMA-0.5+5+2+0.5*82.6</t>
  </si>
  <si>
    <t>585*6.3=82.6*6+70.4*1</t>
  </si>
  <si>
    <t>19</t>
  </si>
  <si>
    <t>6300</t>
  </si>
  <si>
    <t>520宽度，3卷2与090520,2077米</t>
  </si>
  <si>
    <t>2030201857</t>
  </si>
  <si>
    <t>4000069050</t>
  </si>
  <si>
    <t>2021/10/17</t>
  </si>
  <si>
    <t>XSDD0423090528-2</t>
  </si>
  <si>
    <t>NM-CA+PMMA-0.5+5+2+0.5*70.4</t>
  </si>
  <si>
    <t>21.8</t>
  </si>
  <si>
    <t>895.3782</t>
  </si>
  <si>
    <t>520宽度，3卷2与090520,2078米</t>
  </si>
  <si>
    <t>2030201805</t>
  </si>
  <si>
    <t>2021/10/18</t>
  </si>
  <si>
    <t>4#</t>
  </si>
  <si>
    <t>XSDD0423090308-2</t>
  </si>
  <si>
    <t>C651-JGP-CA+PVDF-1+5+2+1*91.7（2000）</t>
  </si>
  <si>
    <t>480*40</t>
  </si>
  <si>
    <t>21.5</t>
  </si>
  <si>
    <t>47026.13</t>
  </si>
  <si>
    <t>520宽度，3卷2与090520,2079米</t>
  </si>
  <si>
    <t>DM-SAE-192-0296</t>
  </si>
  <si>
    <t>CD20162309120543</t>
  </si>
  <si>
    <t>2021/10/19</t>
  </si>
  <si>
    <t>XSDD0423080706-2</t>
  </si>
  <si>
    <t>NM-CA+PMMA-0.5+5+2+0.5*63.8</t>
  </si>
  <si>
    <t>585*1400米=63.8*1+70.4*7</t>
  </si>
  <si>
    <t>28.4</t>
  </si>
  <si>
    <t>78.94</t>
  </si>
  <si>
    <t>520宽度，3卷2与090520,2080米</t>
  </si>
  <si>
    <t>2030201195</t>
  </si>
  <si>
    <t>4000068294</t>
  </si>
  <si>
    <t>2021/10/20</t>
  </si>
  <si>
    <t>XSDD0423090528</t>
  </si>
  <si>
    <t>615.0144</t>
  </si>
  <si>
    <t>520宽度，3卷2与090520,2081米</t>
  </si>
  <si>
    <t>2021/10/21</t>
  </si>
  <si>
    <t>XSDD0423090540</t>
  </si>
  <si>
    <t>C290</t>
  </si>
  <si>
    <t>NM-CA+PVDF-1+7+2+1*98</t>
  </si>
  <si>
    <t>5.3卷540宽，9-23号</t>
  </si>
  <si>
    <t>50</t>
  </si>
  <si>
    <t>5082</t>
  </si>
  <si>
    <t>520宽度，3卷2与090520,2082米</t>
  </si>
  <si>
    <t>109000147</t>
  </si>
  <si>
    <t>GYA-230920-139</t>
  </si>
  <si>
    <t>2021/10/22</t>
  </si>
  <si>
    <t>6#</t>
  </si>
  <si>
    <t>XSDD0423090262</t>
  </si>
  <si>
    <t>C651-JGP-CA+PVDF-1+5+2+1*82.2</t>
  </si>
  <si>
    <t>530*14</t>
  </si>
  <si>
    <t>36.8</t>
  </si>
  <si>
    <t>6700</t>
  </si>
  <si>
    <t>520宽度，3卷2与090520,2083米</t>
  </si>
  <si>
    <t>DM-SAE-1KV-0296</t>
  </si>
  <si>
    <t>CD20162309110438</t>
  </si>
  <si>
    <t>2021/10/23</t>
  </si>
  <si>
    <t>XSDD0423090561</t>
  </si>
  <si>
    <t>NM-CA+PVDF-1+7+2+1*95.5</t>
  </si>
  <si>
    <t>6.5卷505宽，9-23号</t>
  </si>
  <si>
    <t>27.5</t>
  </si>
  <si>
    <t>6140.5</t>
  </si>
  <si>
    <t>520宽度，3卷2与090520,2084米</t>
  </si>
  <si>
    <t>109000168</t>
  </si>
  <si>
    <t>GYA-230921-146</t>
  </si>
  <si>
    <t>2021/10/24</t>
  </si>
  <si>
    <t>XSDD0423090574</t>
  </si>
  <si>
    <t>1卷505宽涂600米，9-23号</t>
  </si>
  <si>
    <t>294.8</t>
  </si>
  <si>
    <t>520宽度，3卷2与090520,2085米</t>
  </si>
  <si>
    <t>GYA-230922-151</t>
  </si>
  <si>
    <t>2021/10/25</t>
  </si>
  <si>
    <t>XSDD0423090598</t>
  </si>
  <si>
    <t>C329</t>
  </si>
  <si>
    <t>NM-CA+PVDF-1+5+2+1*95.5</t>
  </si>
  <si>
    <t>库存530*150米</t>
  </si>
  <si>
    <t>52.5</t>
  </si>
  <si>
    <t>57.3</t>
  </si>
  <si>
    <t>偶数卷，出货收费数量可超订单≤10%，大于10%的数量需转备品，急</t>
  </si>
  <si>
    <t>3110300645</t>
  </si>
  <si>
    <t>SWTMA20230923002</t>
  </si>
  <si>
    <t>2021/10/26</t>
  </si>
  <si>
    <t>XSDD0423090430</t>
  </si>
  <si>
    <t>NM-CA+PVDF-2+3+9+3+2*92.5</t>
  </si>
  <si>
    <t>9/22涂膜485*300米</t>
  </si>
  <si>
    <t>120</t>
  </si>
  <si>
    <t>偶数卷，研发订单</t>
  </si>
  <si>
    <t>2030202063</t>
  </si>
  <si>
    <t>6000008775</t>
  </si>
  <si>
    <t>2021/10/27</t>
  </si>
  <si>
    <t>XSDD0423090482YP</t>
  </si>
  <si>
    <t>ZQ-CA+PVDF-7+2+2*74</t>
  </si>
  <si>
    <t>9/23涂膜485*300米</t>
  </si>
  <si>
    <t>41</t>
  </si>
  <si>
    <t>100</t>
  </si>
  <si>
    <t>分两卷</t>
  </si>
  <si>
    <t>无</t>
  </si>
  <si>
    <t>20230919001样品</t>
  </si>
  <si>
    <t>2021/10/28</t>
  </si>
  <si>
    <t>XSDD0423090483YP</t>
  </si>
  <si>
    <t>ZQ-CA+PVDF-7+2+2*83</t>
  </si>
  <si>
    <t>2021/10/29</t>
  </si>
  <si>
    <t>XSDD0423090536</t>
  </si>
  <si>
    <t>NM-CA+PVDF-2+3+9+3+2*95.9</t>
  </si>
  <si>
    <t>1卷600宽涂200米，9/23</t>
  </si>
  <si>
    <t>24.6</t>
  </si>
  <si>
    <t>2030202294</t>
  </si>
  <si>
    <t>6000008821</t>
  </si>
  <si>
    <t>2021/10/30</t>
  </si>
  <si>
    <t>XSDD0423090541</t>
  </si>
  <si>
    <t>C209</t>
  </si>
  <si>
    <t>ZQ-CA-9+3*95</t>
  </si>
  <si>
    <t>1卷495宽涂400米，</t>
  </si>
  <si>
    <t>200</t>
  </si>
  <si>
    <t>20230921001样品</t>
  </si>
  <si>
    <t>2021/10/31</t>
  </si>
  <si>
    <t>XSDD0423090555</t>
  </si>
  <si>
    <t>NM-CA-7+2*5.4</t>
  </si>
  <si>
    <t>1卷505宽涂1200米，9-23号</t>
  </si>
  <si>
    <t>24.4</t>
  </si>
  <si>
    <t>500</t>
  </si>
  <si>
    <t>偶数卷，中试订单，卷筒需在35mm以内，一个卷筒收3小条</t>
  </si>
  <si>
    <t>DM-SCE-0KQ-0296</t>
  </si>
  <si>
    <t>2021/11/1</t>
  </si>
  <si>
    <t>XSDD0423090565</t>
  </si>
  <si>
    <t>C651-JGP-CA+PVDF-1+5+2+1*76.6</t>
  </si>
  <si>
    <t>库存半成品480*300米</t>
  </si>
  <si>
    <t>115</t>
  </si>
  <si>
    <t>客供480，偶数卷</t>
  </si>
  <si>
    <t>RM-SAE-1XJ-0000</t>
  </si>
  <si>
    <t>2021/11/2</t>
  </si>
  <si>
    <t>8#</t>
  </si>
  <si>
    <t>480*65</t>
  </si>
  <si>
    <t>2021/11/3</t>
  </si>
  <si>
    <t>唐武</t>
  </si>
  <si>
    <t>XSDD0423090399</t>
  </si>
  <si>
    <t xml:space="preserve">C234-NM-CP-12+3*96.7（2060）	</t>
  </si>
  <si>
    <t>520*1=96.7*1+26*15</t>
  </si>
  <si>
    <t>33.3</t>
  </si>
  <si>
    <t>196</t>
  </si>
  <si>
    <t>520宽度，1卷1,2060米</t>
  </si>
  <si>
    <t>5500007966</t>
  </si>
  <si>
    <t>DD15012790</t>
  </si>
  <si>
    <t>2021/11/4</t>
  </si>
  <si>
    <t>XSDD0423090400</t>
  </si>
  <si>
    <t>C234-NM-CP-12+3*26(2060)</t>
  </si>
  <si>
    <t>791.35</t>
  </si>
  <si>
    <t>520宽度，1卷15与090399，2060米</t>
  </si>
  <si>
    <t>DD15000394</t>
  </si>
  <si>
    <t>2021/11/5</t>
  </si>
  <si>
    <t>XSDD0423090484</t>
  </si>
  <si>
    <t>C234-DL-CA+PVDF-1+5+2+1*53(XH0503)</t>
  </si>
  <si>
    <t>548*16=53*10</t>
  </si>
  <si>
    <t>18</t>
  </si>
  <si>
    <t>8098.4</t>
  </si>
  <si>
    <t>548宽度，16卷10</t>
  </si>
  <si>
    <t>5500007996</t>
  </si>
  <si>
    <t>DD15013182</t>
  </si>
  <si>
    <t>2021/11/6</t>
  </si>
  <si>
    <t>XSDD0423090542</t>
  </si>
  <si>
    <t xml:space="preserve">C234-NM-CA+PVDF-1+5+1+1*39.6（2060）	</t>
  </si>
  <si>
    <t>545*2.5=39.6*13</t>
  </si>
  <si>
    <t>30.2</t>
  </si>
  <si>
    <t>2531.92</t>
  </si>
  <si>
    <t>545宽度，2.5卷13,2060米</t>
  </si>
  <si>
    <t>5500008022</t>
  </si>
  <si>
    <t>DD15014003</t>
  </si>
  <si>
    <t>2021/11/7</t>
  </si>
  <si>
    <t>XSDD0423090543</t>
  </si>
  <si>
    <t>C234-NM-CA+PVDF-1+5+1+1*90.9（2060）</t>
  </si>
  <si>
    <t>520*23=90.9*5+39.6*1</t>
  </si>
  <si>
    <t>25.9</t>
  </si>
  <si>
    <t>20565.17</t>
  </si>
  <si>
    <t>520宽度，23卷5，2060米</t>
  </si>
  <si>
    <t>5500008023</t>
  </si>
  <si>
    <t>DD15013896</t>
  </si>
  <si>
    <t>2021/11/8</t>
  </si>
  <si>
    <t>XSDD0423090544</t>
  </si>
  <si>
    <t>1791.82</t>
  </si>
  <si>
    <t>520宽度，23卷1与090543,2060米</t>
  </si>
  <si>
    <t>2021/11/9</t>
  </si>
  <si>
    <t>XSDD0423090559</t>
  </si>
  <si>
    <t>460*5=90.9*4+39.6*2</t>
  </si>
  <si>
    <t>17.2</t>
  </si>
  <si>
    <t>3576.55</t>
  </si>
  <si>
    <t>460宽度，5卷4，2060米，边料不足18mm</t>
  </si>
  <si>
    <t>5500008024</t>
  </si>
  <si>
    <t>2021/11/10</t>
  </si>
  <si>
    <t>XSDD0423090560</t>
  </si>
  <si>
    <t>779.05</t>
  </si>
  <si>
    <t>460宽度，5卷2与3090559,2060米，边料不足18mm</t>
  </si>
  <si>
    <t>2021/11/11</t>
  </si>
  <si>
    <t>XSDD0423090575</t>
  </si>
  <si>
    <t>TNS-CA+PVDF-1+5+2+1*200</t>
  </si>
  <si>
    <t>2.6卷600宽</t>
  </si>
  <si>
    <t>460宽度，5卷2与3090559,2060米，边料不足19mm</t>
  </si>
  <si>
    <t>11E00373</t>
  </si>
  <si>
    <t>2021/11/12</t>
  </si>
  <si>
    <t>XSDD0423090606</t>
  </si>
  <si>
    <t>C234-NM-CP-9+3*56(2060)</t>
  </si>
  <si>
    <t>630*1.5=56*8+35.3*4+23*1</t>
  </si>
  <si>
    <t>1363.56</t>
  </si>
  <si>
    <t>460宽度，5卷2与3090559,2060米，边料不足20mm</t>
  </si>
  <si>
    <t>5500008053</t>
  </si>
  <si>
    <t>DD15000684</t>
  </si>
  <si>
    <t>2021/11/13</t>
  </si>
  <si>
    <t>XSDD0423090607</t>
  </si>
  <si>
    <t>429.76</t>
  </si>
  <si>
    <t>460宽度，5卷2与3090559,2060米，边料不足21mm</t>
  </si>
  <si>
    <t>2021/11/14</t>
  </si>
  <si>
    <t>XSDD0423090608</t>
  </si>
  <si>
    <t>C234-NM-CP-9+3*23（2060）</t>
  </si>
  <si>
    <t>460宽度，5卷2与3090559,2060米，边料不足22mm</t>
  </si>
  <si>
    <t>2021/11/15</t>
  </si>
  <si>
    <t>XSDD0423090616</t>
  </si>
  <si>
    <t xml:space="preserve">NM-CA+PVDF-1+5+2+1*73.5（2060）	</t>
  </si>
  <si>
    <t>库存610宽1.8+615*0.2</t>
  </si>
  <si>
    <t>2460</t>
  </si>
  <si>
    <t>460宽度，5卷2与3090559,2060米，边料不足23mm</t>
  </si>
  <si>
    <t>CD20162309251238</t>
  </si>
  <si>
    <t>DM-SAE-0JM-0296</t>
  </si>
  <si>
    <t>2021/11/16</t>
  </si>
  <si>
    <t>韦昌宝</t>
  </si>
  <si>
    <t>XSDD0423090224</t>
  </si>
  <si>
    <t>C234-NM-CA+PVDF-1+7+2+1*69.5（2060）</t>
  </si>
  <si>
    <t>505*32=69.5*7</t>
  </si>
  <si>
    <t>18.5</t>
  </si>
  <si>
    <t>31428.68</t>
  </si>
  <si>
    <t>460宽度，5卷2与3090559,2060米，边料不足24mm</t>
  </si>
  <si>
    <t>5500007892</t>
  </si>
  <si>
    <t>DD15012978</t>
  </si>
  <si>
    <t>2021/11/17</t>
  </si>
  <si>
    <t>XSDD0423090423</t>
  </si>
  <si>
    <t>480*140</t>
  </si>
  <si>
    <t>63000</t>
  </si>
  <si>
    <t>460宽度，5卷2与3090559,2060米，边料不足25mm</t>
  </si>
  <si>
    <t>CD20162309150750</t>
  </si>
  <si>
    <t>2021/11/18</t>
  </si>
  <si>
    <t>XSDD0423090548</t>
  </si>
  <si>
    <t>C234-NM-CA+PVDF-1+7+2+1*67.6（2060）</t>
  </si>
  <si>
    <t>505*9.5=67.6*7</t>
  </si>
  <si>
    <t>29.7</t>
  </si>
  <si>
    <t>8843.8</t>
  </si>
  <si>
    <t>460宽度，5卷2与3090559,2060米，边料不足26mm</t>
  </si>
  <si>
    <t>5500008029</t>
  </si>
  <si>
    <t>DD15013972</t>
  </si>
  <si>
    <t>2021/11/19</t>
  </si>
  <si>
    <t>570*11</t>
  </si>
  <si>
    <t>19.8</t>
  </si>
  <si>
    <t>12234</t>
  </si>
  <si>
    <t>460宽度，5卷2与3090559,2060米，边料不足27mm</t>
  </si>
  <si>
    <t>2021/11/20</t>
  </si>
  <si>
    <t>孙飞飞</t>
  </si>
  <si>
    <t>XSDD0423090356</t>
  </si>
  <si>
    <t>C234-NM-CA+PVDF-1+16+3+1*62</t>
  </si>
  <si>
    <t>515*30.5=62*8</t>
  </si>
  <si>
    <t>14684.08</t>
  </si>
  <si>
    <t>460宽度，5卷2与3090559,2060米，边料不足28mm</t>
  </si>
  <si>
    <t>5500007951</t>
  </si>
  <si>
    <t>DD15012579</t>
  </si>
  <si>
    <t>2021/11/21</t>
  </si>
  <si>
    <t>XSDD0423090488</t>
  </si>
  <si>
    <t>C234-NM-CA+PVDF-1+5+1+1*87.1（2060）</t>
  </si>
  <si>
    <t>545*31.5=87.1*6</t>
  </si>
  <si>
    <t>33927.66</t>
  </si>
  <si>
    <t>460宽度，5卷2与3090559,2060米，边料不足29mm</t>
  </si>
  <si>
    <t>5500008000</t>
  </si>
  <si>
    <t>DD15013699</t>
  </si>
  <si>
    <t>2021/11/22</t>
  </si>
  <si>
    <t>XSDD0423090522</t>
  </si>
  <si>
    <t>C234-NM-CA+PVDF-1+5+2+1*95.1（2060）</t>
  </si>
  <si>
    <t>510*7=95.1*55</t>
  </si>
  <si>
    <t>34.5</t>
  </si>
  <si>
    <t>6548.16</t>
  </si>
  <si>
    <t>460宽度，5卷2与3090559,2060米，边料不足30mm</t>
  </si>
  <si>
    <t>5500008025</t>
  </si>
  <si>
    <t>DD15013662</t>
  </si>
  <si>
    <t>2021/11/23</t>
  </si>
  <si>
    <t>李裕涛</t>
  </si>
  <si>
    <t>XSDD0423090247</t>
  </si>
  <si>
    <t>C234-NM-CA+PVDF-1+5+1+1*53.9（2060）</t>
  </si>
  <si>
    <t>460*0.5=53.9*8</t>
  </si>
  <si>
    <t>424.15</t>
  </si>
  <si>
    <t>460宽度，5卷2与3090559,2060米，边料不足31mm</t>
  </si>
  <si>
    <t>5500007908</t>
  </si>
  <si>
    <t>DD15013747</t>
  </si>
  <si>
    <t>2021/11/24</t>
  </si>
  <si>
    <t>XSDD0423090350</t>
  </si>
  <si>
    <t>C234-DL-CA+PVDF-1+5+1+1*69.2（XH0503）</t>
  </si>
  <si>
    <t>585*10=69.2*8</t>
  </si>
  <si>
    <t>31.4</t>
  </si>
  <si>
    <t>5286.88</t>
  </si>
  <si>
    <t>460宽度，5卷2与3090559,2060米，边料不足32mm</t>
  </si>
  <si>
    <t>5500007947</t>
  </si>
  <si>
    <t>DD15013914</t>
  </si>
  <si>
    <t>2021/11/25</t>
  </si>
  <si>
    <t>XSDD0423090509</t>
  </si>
  <si>
    <t>C651-JGP-CA+PVDF-1+5+2+1*81.8（2000）</t>
  </si>
  <si>
    <t>12.2卷530宽</t>
  </si>
  <si>
    <t>39.2</t>
  </si>
  <si>
    <t>5835</t>
  </si>
  <si>
    <t>460宽度，5卷2与3090559,2060米，边料不足33mm</t>
  </si>
  <si>
    <t>CD20162309200937</t>
  </si>
  <si>
    <t>DM-SAE-1TL-0296</t>
  </si>
  <si>
    <t>2021/11/26</t>
  </si>
  <si>
    <t>XSDD0423090510</t>
  </si>
  <si>
    <t>C651-JGP-CA+PVDF-1+5+2+1*80.3（2000）</t>
  </si>
  <si>
    <t>48.2</t>
  </si>
  <si>
    <t>2698</t>
  </si>
  <si>
    <t>460宽度，5卷2与3090559,2060米，边料不足34mm</t>
  </si>
  <si>
    <t>DM-SAE-1V1-0296</t>
  </si>
  <si>
    <t>2021/11/27</t>
  </si>
  <si>
    <t>XSDD0423090524</t>
  </si>
  <si>
    <t>C234-NM-CA+PVDF-1+7+2+1*96.6（2060）</t>
  </si>
  <si>
    <t>505*5=96.6*5</t>
  </si>
  <si>
    <t>4751.03</t>
  </si>
  <si>
    <t>460宽度，5卷2与3090559,2060米，边料不足35mm</t>
  </si>
  <si>
    <t>5500008030</t>
  </si>
  <si>
    <t>DD15013617</t>
  </si>
  <si>
    <t>NM-CA+PVDF-1+5+2+1*138.9（2000）</t>
  </si>
  <si>
    <t>NM-CA+PVDF-1+5+2+1*86.5（2060）</t>
  </si>
  <si>
    <t>NM-CA+PVDF-1+5+2+1*66.1（2060）</t>
  </si>
  <si>
    <t>C234-DL-CA+PMMA-0.5+4+1+0.5*70（XH0401）</t>
  </si>
  <si>
    <t>C234-NM-CP-12+3*96.7（2060）</t>
  </si>
  <si>
    <t>C234-NM-CA+PVDF-1+5+1+1*39.6（2060）</t>
  </si>
  <si>
    <t>NM-CA+PVDF-1+5+2+1*73.5（2060）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</si>
</sst>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tabSelected="1" workbookViewId="0">
      <selection activeCell="G2" sqref="G2"/>
    </sheetView>
  </sheetViews>
  <sheetFormatPr defaultRowHeight="14" x14ac:dyDescent="0.25"/>
  <cols>
    <col min="7" max="7" width="34.26953125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  <c r="M2" t="s">
        <v>25</v>
      </c>
    </row>
    <row r="3" spans="1:13" x14ac:dyDescent="0.25">
      <c r="A3" t="s">
        <v>26</v>
      </c>
      <c r="B3" t="s">
        <v>14</v>
      </c>
      <c r="C3" t="s">
        <v>15</v>
      </c>
      <c r="D3" t="s">
        <v>16</v>
      </c>
      <c r="E3" t="s">
        <v>27</v>
      </c>
      <c r="F3" t="s">
        <v>18</v>
      </c>
      <c r="G3" t="s">
        <v>514</v>
      </c>
      <c r="H3" t="s">
        <v>20</v>
      </c>
      <c r="I3" t="s">
        <v>21</v>
      </c>
      <c r="J3" t="s">
        <v>29</v>
      </c>
      <c r="K3" t="s">
        <v>23</v>
      </c>
      <c r="L3" t="s">
        <v>30</v>
      </c>
      <c r="M3" t="s">
        <v>25</v>
      </c>
    </row>
    <row r="4" spans="1:13" x14ac:dyDescent="0.25">
      <c r="A4" t="s">
        <v>31</v>
      </c>
      <c r="B4" t="s">
        <v>14</v>
      </c>
      <c r="C4" t="s">
        <v>15</v>
      </c>
      <c r="D4" t="s">
        <v>16</v>
      </c>
      <c r="E4" t="s">
        <v>32</v>
      </c>
      <c r="F4" t="s">
        <v>33</v>
      </c>
      <c r="G4" t="s">
        <v>34</v>
      </c>
      <c r="H4" t="s">
        <v>35</v>
      </c>
      <c r="I4" t="s">
        <v>36</v>
      </c>
      <c r="J4" t="s">
        <v>37</v>
      </c>
      <c r="K4" t="s">
        <v>38</v>
      </c>
      <c r="L4" t="s">
        <v>39</v>
      </c>
      <c r="M4" t="s">
        <v>40</v>
      </c>
    </row>
    <row r="5" spans="1:13" x14ac:dyDescent="0.25">
      <c r="A5" t="s">
        <v>41</v>
      </c>
      <c r="B5" t="s">
        <v>14</v>
      </c>
      <c r="C5" t="s">
        <v>15</v>
      </c>
      <c r="D5" t="s">
        <v>16</v>
      </c>
      <c r="E5" t="s">
        <v>42</v>
      </c>
      <c r="F5" t="s">
        <v>33</v>
      </c>
      <c r="G5" t="s">
        <v>43</v>
      </c>
      <c r="H5" t="s">
        <v>44</v>
      </c>
      <c r="I5" t="s">
        <v>45</v>
      </c>
      <c r="J5" t="s">
        <v>46</v>
      </c>
      <c r="K5" t="s">
        <v>47</v>
      </c>
      <c r="L5" t="s">
        <v>48</v>
      </c>
      <c r="M5" t="s">
        <v>49</v>
      </c>
    </row>
    <row r="6" spans="1:13" x14ac:dyDescent="0.25">
      <c r="A6" t="s">
        <v>50</v>
      </c>
      <c r="B6" t="s">
        <v>14</v>
      </c>
      <c r="C6" t="s">
        <v>15</v>
      </c>
      <c r="D6" t="s">
        <v>16</v>
      </c>
      <c r="E6" t="s">
        <v>51</v>
      </c>
      <c r="F6" t="s">
        <v>33</v>
      </c>
      <c r="G6" t="s">
        <v>52</v>
      </c>
      <c r="H6" t="s">
        <v>44</v>
      </c>
      <c r="I6" t="s">
        <v>45</v>
      </c>
      <c r="J6" t="s">
        <v>53</v>
      </c>
      <c r="K6" t="s">
        <v>54</v>
      </c>
      <c r="L6" t="s">
        <v>55</v>
      </c>
      <c r="M6" t="s">
        <v>49</v>
      </c>
    </row>
    <row r="7" spans="1:13" x14ac:dyDescent="0.25">
      <c r="A7" t="s">
        <v>56</v>
      </c>
      <c r="B7" t="s">
        <v>14</v>
      </c>
      <c r="C7" t="s">
        <v>15</v>
      </c>
      <c r="D7" t="s">
        <v>16</v>
      </c>
      <c r="E7" t="s">
        <v>57</v>
      </c>
      <c r="F7" t="s">
        <v>58</v>
      </c>
      <c r="G7" t="s">
        <v>59</v>
      </c>
      <c r="H7" t="s">
        <v>60</v>
      </c>
      <c r="I7" t="s">
        <v>61</v>
      </c>
      <c r="J7" t="s">
        <v>62</v>
      </c>
      <c r="K7" t="s">
        <v>63</v>
      </c>
      <c r="L7" t="s">
        <v>64</v>
      </c>
      <c r="M7" t="s">
        <v>65</v>
      </c>
    </row>
    <row r="8" spans="1:13" x14ac:dyDescent="0.25">
      <c r="A8" t="s">
        <v>66</v>
      </c>
      <c r="B8" t="s">
        <v>14</v>
      </c>
      <c r="C8" t="s">
        <v>15</v>
      </c>
      <c r="D8" t="s">
        <v>16</v>
      </c>
      <c r="E8" t="s">
        <v>67</v>
      </c>
      <c r="F8" t="s">
        <v>18</v>
      </c>
      <c r="G8" t="s">
        <v>515</v>
      </c>
      <c r="H8" t="s">
        <v>69</v>
      </c>
      <c r="I8" t="s">
        <v>70</v>
      </c>
      <c r="J8" t="s">
        <v>71</v>
      </c>
      <c r="K8" t="s">
        <v>72</v>
      </c>
      <c r="L8" t="s">
        <v>73</v>
      </c>
      <c r="M8" t="s">
        <v>74</v>
      </c>
    </row>
    <row r="9" spans="1:13" x14ac:dyDescent="0.25">
      <c r="A9" t="s">
        <v>75</v>
      </c>
      <c r="B9" t="s">
        <v>14</v>
      </c>
      <c r="C9" t="s">
        <v>15</v>
      </c>
      <c r="D9" t="s">
        <v>16</v>
      </c>
      <c r="E9" t="s">
        <v>76</v>
      </c>
      <c r="F9" t="s">
        <v>18</v>
      </c>
      <c r="G9" t="s">
        <v>516</v>
      </c>
      <c r="H9" t="s">
        <v>78</v>
      </c>
      <c r="I9" t="s">
        <v>21</v>
      </c>
      <c r="J9" t="s">
        <v>79</v>
      </c>
      <c r="K9" t="s">
        <v>80</v>
      </c>
      <c r="L9" t="s">
        <v>81</v>
      </c>
      <c r="M9" t="s">
        <v>74</v>
      </c>
    </row>
    <row r="10" spans="1:13" x14ac:dyDescent="0.25">
      <c r="A10" t="s">
        <v>82</v>
      </c>
      <c r="B10" t="s">
        <v>14</v>
      </c>
      <c r="C10" t="s">
        <v>15</v>
      </c>
      <c r="D10" t="s">
        <v>16</v>
      </c>
      <c r="E10" t="s">
        <v>83</v>
      </c>
      <c r="F10" t="s">
        <v>18</v>
      </c>
      <c r="G10" t="s">
        <v>84</v>
      </c>
      <c r="H10" t="s">
        <v>85</v>
      </c>
      <c r="I10" t="s">
        <v>86</v>
      </c>
      <c r="J10" t="s">
        <v>87</v>
      </c>
      <c r="K10" t="s">
        <v>88</v>
      </c>
      <c r="L10" t="s">
        <v>89</v>
      </c>
      <c r="M10" t="s">
        <v>90</v>
      </c>
    </row>
    <row r="11" spans="1:13" x14ac:dyDescent="0.25">
      <c r="A11" t="s">
        <v>91</v>
      </c>
      <c r="B11" t="s">
        <v>14</v>
      </c>
      <c r="C11" t="s">
        <v>15</v>
      </c>
      <c r="D11" t="s">
        <v>16</v>
      </c>
      <c r="E11" t="s">
        <v>92</v>
      </c>
      <c r="F11" t="s">
        <v>58</v>
      </c>
      <c r="G11" t="s">
        <v>93</v>
      </c>
      <c r="H11" t="s">
        <v>94</v>
      </c>
      <c r="I11" t="s">
        <v>95</v>
      </c>
      <c r="J11" t="s">
        <v>96</v>
      </c>
      <c r="K11" t="s">
        <v>97</v>
      </c>
      <c r="L11" t="s">
        <v>98</v>
      </c>
      <c r="M11" t="s">
        <v>99</v>
      </c>
    </row>
    <row r="12" spans="1:13" x14ac:dyDescent="0.25">
      <c r="A12" t="s">
        <v>100</v>
      </c>
      <c r="B12" t="s">
        <v>14</v>
      </c>
      <c r="C12" t="s">
        <v>15</v>
      </c>
      <c r="D12" t="s">
        <v>16</v>
      </c>
      <c r="E12" t="s">
        <v>101</v>
      </c>
      <c r="F12" t="s">
        <v>58</v>
      </c>
      <c r="G12" t="s">
        <v>102</v>
      </c>
      <c r="H12" t="s">
        <v>103</v>
      </c>
      <c r="I12" t="s">
        <v>104</v>
      </c>
      <c r="J12" t="s">
        <v>105</v>
      </c>
      <c r="K12" t="s">
        <v>106</v>
      </c>
      <c r="L12" t="s">
        <v>107</v>
      </c>
      <c r="M12" t="s">
        <v>108</v>
      </c>
    </row>
    <row r="13" spans="1:13" x14ac:dyDescent="0.25">
      <c r="A13" t="s">
        <v>109</v>
      </c>
      <c r="B13" t="s">
        <v>14</v>
      </c>
      <c r="C13" t="s">
        <v>15</v>
      </c>
      <c r="D13" t="s">
        <v>16</v>
      </c>
      <c r="E13" t="s">
        <v>110</v>
      </c>
      <c r="F13" t="s">
        <v>111</v>
      </c>
      <c r="G13" t="s">
        <v>112</v>
      </c>
      <c r="H13" t="s">
        <v>113</v>
      </c>
      <c r="I13" t="s">
        <v>114</v>
      </c>
      <c r="J13" t="s">
        <v>115</v>
      </c>
      <c r="K13" t="s">
        <v>116</v>
      </c>
      <c r="L13" t="s">
        <v>117</v>
      </c>
      <c r="M13" t="s">
        <v>118</v>
      </c>
    </row>
    <row r="14" spans="1:13" x14ac:dyDescent="0.25">
      <c r="A14" t="s">
        <v>119</v>
      </c>
      <c r="B14" t="s">
        <v>14</v>
      </c>
      <c r="C14" t="s">
        <v>15</v>
      </c>
      <c r="D14" t="s">
        <v>16</v>
      </c>
      <c r="E14" t="s">
        <v>120</v>
      </c>
      <c r="F14" t="s">
        <v>58</v>
      </c>
      <c r="G14" t="s">
        <v>121</v>
      </c>
      <c r="H14" t="s">
        <v>122</v>
      </c>
      <c r="I14" t="s">
        <v>123</v>
      </c>
      <c r="J14" t="s">
        <v>124</v>
      </c>
      <c r="K14" t="s">
        <v>125</v>
      </c>
      <c r="L14" t="s">
        <v>126</v>
      </c>
      <c r="M14" t="s">
        <v>127</v>
      </c>
    </row>
    <row r="15" spans="1:13" x14ac:dyDescent="0.25">
      <c r="A15" t="s">
        <v>128</v>
      </c>
      <c r="B15" t="s">
        <v>14</v>
      </c>
      <c r="C15" t="s">
        <v>15</v>
      </c>
      <c r="D15" t="s">
        <v>16</v>
      </c>
      <c r="E15" t="s">
        <v>129</v>
      </c>
      <c r="F15" t="s">
        <v>58</v>
      </c>
      <c r="G15" t="s">
        <v>130</v>
      </c>
      <c r="H15" t="s">
        <v>122</v>
      </c>
      <c r="I15" t="s">
        <v>123</v>
      </c>
      <c r="J15" t="s">
        <v>131</v>
      </c>
      <c r="K15" t="s">
        <v>132</v>
      </c>
      <c r="L15" t="s">
        <v>133</v>
      </c>
      <c r="M15" t="s">
        <v>127</v>
      </c>
    </row>
    <row r="16" spans="1:13" x14ac:dyDescent="0.25">
      <c r="A16" t="s">
        <v>134</v>
      </c>
      <c r="B16" t="s">
        <v>135</v>
      </c>
      <c r="C16" t="s">
        <v>15</v>
      </c>
      <c r="D16" t="s">
        <v>16</v>
      </c>
      <c r="E16" t="s">
        <v>136</v>
      </c>
      <c r="F16" t="s">
        <v>137</v>
      </c>
      <c r="G16" t="s">
        <v>138</v>
      </c>
      <c r="H16" t="s">
        <v>139</v>
      </c>
      <c r="I16" t="s">
        <v>140</v>
      </c>
      <c r="J16" t="s">
        <v>141</v>
      </c>
      <c r="K16" t="s">
        <v>142</v>
      </c>
      <c r="L16" t="s">
        <v>143</v>
      </c>
      <c r="M16" t="s">
        <v>144</v>
      </c>
    </row>
    <row r="17" spans="1:13" x14ac:dyDescent="0.25">
      <c r="A17" t="s">
        <v>145</v>
      </c>
      <c r="B17" t="s">
        <v>135</v>
      </c>
      <c r="C17" t="s">
        <v>15</v>
      </c>
      <c r="D17" t="s">
        <v>16</v>
      </c>
      <c r="E17" t="s">
        <v>146</v>
      </c>
      <c r="F17" t="s">
        <v>137</v>
      </c>
      <c r="G17" t="s">
        <v>147</v>
      </c>
      <c r="H17" t="s">
        <v>139</v>
      </c>
      <c r="I17" t="s">
        <v>140</v>
      </c>
      <c r="J17" t="s">
        <v>148</v>
      </c>
      <c r="K17" t="s">
        <v>149</v>
      </c>
      <c r="L17" t="s">
        <v>150</v>
      </c>
      <c r="M17" t="s">
        <v>144</v>
      </c>
    </row>
    <row r="18" spans="1:13" x14ac:dyDescent="0.25">
      <c r="A18" t="s">
        <v>151</v>
      </c>
      <c r="B18" t="s">
        <v>135</v>
      </c>
      <c r="C18" t="s">
        <v>15</v>
      </c>
      <c r="D18" t="s">
        <v>16</v>
      </c>
      <c r="E18" t="s">
        <v>152</v>
      </c>
      <c r="F18" t="s">
        <v>137</v>
      </c>
      <c r="G18" t="s">
        <v>153</v>
      </c>
      <c r="H18" t="s">
        <v>154</v>
      </c>
      <c r="I18" t="s">
        <v>155</v>
      </c>
      <c r="J18" t="s">
        <v>156</v>
      </c>
      <c r="K18" t="s">
        <v>157</v>
      </c>
      <c r="L18" t="s">
        <v>158</v>
      </c>
      <c r="M18" t="s">
        <v>159</v>
      </c>
    </row>
    <row r="19" spans="1:13" x14ac:dyDescent="0.25">
      <c r="A19" t="s">
        <v>160</v>
      </c>
      <c r="B19" t="s">
        <v>135</v>
      </c>
      <c r="C19" t="s">
        <v>15</v>
      </c>
      <c r="D19" t="s">
        <v>16</v>
      </c>
      <c r="E19" t="s">
        <v>161</v>
      </c>
      <c r="F19" t="s">
        <v>137</v>
      </c>
      <c r="G19" t="s">
        <v>153</v>
      </c>
      <c r="H19" t="s">
        <v>162</v>
      </c>
      <c r="I19" t="s">
        <v>155</v>
      </c>
      <c r="J19" t="s">
        <v>163</v>
      </c>
      <c r="K19" t="s">
        <v>164</v>
      </c>
      <c r="L19" t="s">
        <v>158</v>
      </c>
      <c r="M19" t="s">
        <v>165</v>
      </c>
    </row>
    <row r="20" spans="1:13" x14ac:dyDescent="0.25">
      <c r="A20" t="s">
        <v>166</v>
      </c>
      <c r="B20" t="s">
        <v>135</v>
      </c>
      <c r="C20" t="s">
        <v>15</v>
      </c>
      <c r="D20" t="s">
        <v>16</v>
      </c>
      <c r="E20" t="s">
        <v>167</v>
      </c>
      <c r="F20" t="s">
        <v>137</v>
      </c>
      <c r="G20" t="s">
        <v>168</v>
      </c>
      <c r="H20" t="s">
        <v>169</v>
      </c>
      <c r="I20" t="s">
        <v>170</v>
      </c>
      <c r="J20" t="s">
        <v>171</v>
      </c>
      <c r="K20" t="s">
        <v>172</v>
      </c>
      <c r="L20" t="s">
        <v>173</v>
      </c>
      <c r="M20" t="s">
        <v>165</v>
      </c>
    </row>
    <row r="21" spans="1:13" x14ac:dyDescent="0.25">
      <c r="A21" t="s">
        <v>174</v>
      </c>
      <c r="B21" t="s">
        <v>135</v>
      </c>
      <c r="C21" t="s">
        <v>15</v>
      </c>
      <c r="D21" t="s">
        <v>16</v>
      </c>
      <c r="E21" t="s">
        <v>175</v>
      </c>
      <c r="F21" t="s">
        <v>58</v>
      </c>
      <c r="G21" t="s">
        <v>517</v>
      </c>
      <c r="H21" t="s">
        <v>177</v>
      </c>
      <c r="I21" t="s">
        <v>178</v>
      </c>
      <c r="J21" t="s">
        <v>179</v>
      </c>
      <c r="K21" t="s">
        <v>180</v>
      </c>
      <c r="L21" t="s">
        <v>181</v>
      </c>
      <c r="M21" t="s">
        <v>182</v>
      </c>
    </row>
    <row r="22" spans="1:13" x14ac:dyDescent="0.25">
      <c r="A22" t="s">
        <v>183</v>
      </c>
      <c r="B22" t="s">
        <v>135</v>
      </c>
      <c r="C22" t="s">
        <v>15</v>
      </c>
      <c r="D22" t="s">
        <v>16</v>
      </c>
      <c r="E22" t="s">
        <v>184</v>
      </c>
      <c r="F22" t="s">
        <v>137</v>
      </c>
      <c r="G22" t="s">
        <v>185</v>
      </c>
      <c r="H22" t="s">
        <v>186</v>
      </c>
      <c r="I22" t="s">
        <v>187</v>
      </c>
      <c r="J22" t="s">
        <v>188</v>
      </c>
      <c r="K22" t="s">
        <v>189</v>
      </c>
      <c r="L22" t="s">
        <v>190</v>
      </c>
      <c r="M22" t="s">
        <v>191</v>
      </c>
    </row>
    <row r="23" spans="1:13" x14ac:dyDescent="0.25">
      <c r="A23" t="s">
        <v>192</v>
      </c>
      <c r="B23" t="s">
        <v>135</v>
      </c>
      <c r="C23" t="s">
        <v>15</v>
      </c>
      <c r="D23" t="s">
        <v>16</v>
      </c>
      <c r="E23" t="s">
        <v>193</v>
      </c>
      <c r="F23" t="s">
        <v>137</v>
      </c>
      <c r="G23" t="s">
        <v>194</v>
      </c>
      <c r="H23" t="s">
        <v>195</v>
      </c>
      <c r="I23" t="s">
        <v>196</v>
      </c>
      <c r="J23" t="s">
        <v>197</v>
      </c>
      <c r="K23" t="s">
        <v>198</v>
      </c>
      <c r="L23" t="s">
        <v>199</v>
      </c>
      <c r="M23" t="s">
        <v>200</v>
      </c>
    </row>
    <row r="24" spans="1:13" x14ac:dyDescent="0.25">
      <c r="A24" t="s">
        <v>201</v>
      </c>
      <c r="B24" t="s">
        <v>135</v>
      </c>
      <c r="C24" t="s">
        <v>15</v>
      </c>
      <c r="D24" t="s">
        <v>16</v>
      </c>
      <c r="E24" t="s">
        <v>202</v>
      </c>
      <c r="F24" t="s">
        <v>137</v>
      </c>
      <c r="G24" t="s">
        <v>203</v>
      </c>
      <c r="H24" t="s">
        <v>195</v>
      </c>
      <c r="I24" t="s">
        <v>204</v>
      </c>
      <c r="J24" t="s">
        <v>205</v>
      </c>
      <c r="K24" t="s">
        <v>206</v>
      </c>
      <c r="L24" t="s">
        <v>207</v>
      </c>
      <c r="M24" t="s">
        <v>191</v>
      </c>
    </row>
    <row r="25" spans="1:13" x14ac:dyDescent="0.25">
      <c r="A25" t="s">
        <v>208</v>
      </c>
      <c r="B25" t="s">
        <v>209</v>
      </c>
      <c r="C25" t="s">
        <v>15</v>
      </c>
      <c r="D25" t="s">
        <v>16</v>
      </c>
      <c r="E25" t="s">
        <v>210</v>
      </c>
      <c r="F25" t="s">
        <v>18</v>
      </c>
      <c r="G25" t="s">
        <v>211</v>
      </c>
      <c r="H25" t="s">
        <v>212</v>
      </c>
      <c r="I25" t="s">
        <v>213</v>
      </c>
      <c r="J25" t="s">
        <v>214</v>
      </c>
      <c r="K25" t="s">
        <v>215</v>
      </c>
      <c r="L25" t="s">
        <v>216</v>
      </c>
      <c r="M25" t="s">
        <v>217</v>
      </c>
    </row>
    <row r="26" spans="1:13" x14ac:dyDescent="0.25">
      <c r="A26" t="s">
        <v>218</v>
      </c>
      <c r="B26" t="s">
        <v>209</v>
      </c>
      <c r="C26" t="s">
        <v>15</v>
      </c>
      <c r="D26" t="s">
        <v>16</v>
      </c>
      <c r="E26" t="s">
        <v>219</v>
      </c>
      <c r="F26" t="s">
        <v>137</v>
      </c>
      <c r="G26" t="s">
        <v>220</v>
      </c>
      <c r="H26" t="s">
        <v>221</v>
      </c>
      <c r="I26" t="s">
        <v>222</v>
      </c>
      <c r="J26" t="s">
        <v>223</v>
      </c>
      <c r="K26" t="s">
        <v>224</v>
      </c>
      <c r="L26" t="s">
        <v>225</v>
      </c>
      <c r="M26" t="s">
        <v>226</v>
      </c>
    </row>
    <row r="27" spans="1:13" x14ac:dyDescent="0.25">
      <c r="A27" t="s">
        <v>227</v>
      </c>
      <c r="B27" t="s">
        <v>209</v>
      </c>
      <c r="C27" t="s">
        <v>15</v>
      </c>
      <c r="D27" t="s">
        <v>16</v>
      </c>
      <c r="E27" t="s">
        <v>228</v>
      </c>
      <c r="F27" t="s">
        <v>137</v>
      </c>
      <c r="G27" t="s">
        <v>203</v>
      </c>
      <c r="H27" t="s">
        <v>221</v>
      </c>
      <c r="I27" t="s">
        <v>222</v>
      </c>
      <c r="J27" t="s">
        <v>229</v>
      </c>
      <c r="K27" t="s">
        <v>230</v>
      </c>
      <c r="L27" t="s">
        <v>207</v>
      </c>
      <c r="M27" t="s">
        <v>191</v>
      </c>
    </row>
    <row r="28" spans="1:13" x14ac:dyDescent="0.25">
      <c r="A28" t="s">
        <v>231</v>
      </c>
      <c r="B28" t="s">
        <v>209</v>
      </c>
      <c r="C28" t="s">
        <v>15</v>
      </c>
      <c r="D28" t="s">
        <v>16</v>
      </c>
      <c r="E28" t="s">
        <v>232</v>
      </c>
      <c r="F28" t="s">
        <v>233</v>
      </c>
      <c r="G28" t="s">
        <v>234</v>
      </c>
      <c r="H28" t="s">
        <v>235</v>
      </c>
      <c r="I28" t="s">
        <v>236</v>
      </c>
      <c r="J28" t="s">
        <v>237</v>
      </c>
      <c r="K28" t="s">
        <v>238</v>
      </c>
      <c r="L28" t="s">
        <v>239</v>
      </c>
      <c r="M28" t="s">
        <v>240</v>
      </c>
    </row>
    <row r="29" spans="1:13" x14ac:dyDescent="0.25">
      <c r="A29" t="s">
        <v>241</v>
      </c>
      <c r="B29" t="s">
        <v>242</v>
      </c>
      <c r="C29" t="s">
        <v>15</v>
      </c>
      <c r="D29" t="s">
        <v>16</v>
      </c>
      <c r="E29" t="s">
        <v>243</v>
      </c>
      <c r="F29" t="s">
        <v>18</v>
      </c>
      <c r="G29" t="s">
        <v>244</v>
      </c>
      <c r="H29" t="s">
        <v>245</v>
      </c>
      <c r="I29" t="s">
        <v>246</v>
      </c>
      <c r="J29" t="s">
        <v>247</v>
      </c>
      <c r="K29" t="s">
        <v>248</v>
      </c>
      <c r="L29" t="s">
        <v>249</v>
      </c>
      <c r="M29" t="s">
        <v>250</v>
      </c>
    </row>
    <row r="30" spans="1:13" x14ac:dyDescent="0.25">
      <c r="A30" t="s">
        <v>251</v>
      </c>
      <c r="B30" t="s">
        <v>242</v>
      </c>
      <c r="C30" t="s">
        <v>15</v>
      </c>
      <c r="D30" t="s">
        <v>16</v>
      </c>
      <c r="E30" t="s">
        <v>252</v>
      </c>
      <c r="F30" t="s">
        <v>233</v>
      </c>
      <c r="G30" t="s">
        <v>253</v>
      </c>
      <c r="H30" t="s">
        <v>254</v>
      </c>
      <c r="I30" t="s">
        <v>255</v>
      </c>
      <c r="J30" t="s">
        <v>256</v>
      </c>
      <c r="K30" t="s">
        <v>257</v>
      </c>
      <c r="L30" t="s">
        <v>258</v>
      </c>
      <c r="M30" t="s">
        <v>259</v>
      </c>
    </row>
    <row r="31" spans="1:13" x14ac:dyDescent="0.25">
      <c r="A31" t="s">
        <v>260</v>
      </c>
      <c r="B31" t="s">
        <v>242</v>
      </c>
      <c r="C31" t="s">
        <v>15</v>
      </c>
      <c r="D31" t="s">
        <v>16</v>
      </c>
      <c r="E31" t="s">
        <v>261</v>
      </c>
      <c r="F31" t="s">
        <v>233</v>
      </c>
      <c r="G31" t="s">
        <v>253</v>
      </c>
      <c r="H31" t="s">
        <v>262</v>
      </c>
      <c r="I31" t="s">
        <v>255</v>
      </c>
      <c r="J31" t="s">
        <v>263</v>
      </c>
      <c r="K31" t="s">
        <v>264</v>
      </c>
      <c r="L31" t="s">
        <v>258</v>
      </c>
      <c r="M31" t="s">
        <v>265</v>
      </c>
    </row>
    <row r="32" spans="1:13" x14ac:dyDescent="0.25">
      <c r="A32" t="s">
        <v>266</v>
      </c>
      <c r="B32" t="s">
        <v>242</v>
      </c>
      <c r="C32" t="s">
        <v>15</v>
      </c>
      <c r="D32" t="s">
        <v>16</v>
      </c>
      <c r="E32" t="s">
        <v>267</v>
      </c>
      <c r="F32" t="s">
        <v>268</v>
      </c>
      <c r="G32" t="s">
        <v>269</v>
      </c>
      <c r="H32" t="s">
        <v>270</v>
      </c>
      <c r="I32" t="s">
        <v>271</v>
      </c>
      <c r="J32" t="s">
        <v>272</v>
      </c>
      <c r="K32" t="s">
        <v>273</v>
      </c>
      <c r="L32" t="s">
        <v>274</v>
      </c>
      <c r="M32" t="s">
        <v>275</v>
      </c>
    </row>
    <row r="33" spans="1:13" x14ac:dyDescent="0.25">
      <c r="A33" t="s">
        <v>276</v>
      </c>
      <c r="B33" t="s">
        <v>242</v>
      </c>
      <c r="C33" t="s">
        <v>15</v>
      </c>
      <c r="D33" t="s">
        <v>16</v>
      </c>
      <c r="E33" t="s">
        <v>277</v>
      </c>
      <c r="F33" t="s">
        <v>137</v>
      </c>
      <c r="G33" t="s">
        <v>278</v>
      </c>
      <c r="H33" t="s">
        <v>279</v>
      </c>
      <c r="I33" t="s">
        <v>86</v>
      </c>
      <c r="J33" t="s">
        <v>280</v>
      </c>
      <c r="K33" t="s">
        <v>281</v>
      </c>
      <c r="L33" t="s">
        <v>282</v>
      </c>
      <c r="M33" t="s">
        <v>283</v>
      </c>
    </row>
    <row r="34" spans="1:13" x14ac:dyDescent="0.25">
      <c r="A34" t="s">
        <v>284</v>
      </c>
      <c r="B34" t="s">
        <v>242</v>
      </c>
      <c r="C34" t="s">
        <v>15</v>
      </c>
      <c r="D34" t="s">
        <v>16</v>
      </c>
      <c r="E34" t="s">
        <v>285</v>
      </c>
      <c r="F34" t="s">
        <v>233</v>
      </c>
      <c r="G34" t="s">
        <v>286</v>
      </c>
      <c r="H34" t="s">
        <v>287</v>
      </c>
      <c r="I34" t="s">
        <v>288</v>
      </c>
      <c r="J34" t="s">
        <v>289</v>
      </c>
      <c r="K34" t="s">
        <v>290</v>
      </c>
      <c r="L34" t="s">
        <v>291</v>
      </c>
      <c r="M34" t="s">
        <v>292</v>
      </c>
    </row>
    <row r="35" spans="1:13" x14ac:dyDescent="0.25">
      <c r="A35" t="s">
        <v>293</v>
      </c>
      <c r="B35" t="s">
        <v>242</v>
      </c>
      <c r="C35" t="s">
        <v>15</v>
      </c>
      <c r="D35" t="s">
        <v>16</v>
      </c>
      <c r="E35" t="s">
        <v>294</v>
      </c>
      <c r="F35" t="s">
        <v>233</v>
      </c>
      <c r="G35" t="s">
        <v>295</v>
      </c>
      <c r="H35" t="s">
        <v>287</v>
      </c>
      <c r="I35" t="s">
        <v>178</v>
      </c>
      <c r="J35" t="s">
        <v>289</v>
      </c>
      <c r="K35" t="s">
        <v>290</v>
      </c>
      <c r="L35" t="s">
        <v>291</v>
      </c>
      <c r="M35" t="s">
        <v>292</v>
      </c>
    </row>
    <row r="36" spans="1:13" x14ac:dyDescent="0.25">
      <c r="A36" t="s">
        <v>296</v>
      </c>
      <c r="B36" t="s">
        <v>242</v>
      </c>
      <c r="C36" t="s">
        <v>15</v>
      </c>
      <c r="D36" t="s">
        <v>16</v>
      </c>
      <c r="E36" t="s">
        <v>297</v>
      </c>
      <c r="F36" t="s">
        <v>137</v>
      </c>
      <c r="G36" t="s">
        <v>298</v>
      </c>
      <c r="H36" t="s">
        <v>299</v>
      </c>
      <c r="I36" t="s">
        <v>300</v>
      </c>
      <c r="J36" t="s">
        <v>289</v>
      </c>
      <c r="K36" t="s">
        <v>281</v>
      </c>
      <c r="L36" t="s">
        <v>301</v>
      </c>
      <c r="M36" t="s">
        <v>302</v>
      </c>
    </row>
    <row r="37" spans="1:13" x14ac:dyDescent="0.25">
      <c r="A37" t="s">
        <v>303</v>
      </c>
      <c r="B37" t="s">
        <v>242</v>
      </c>
      <c r="C37" t="s">
        <v>15</v>
      </c>
      <c r="D37" t="s">
        <v>16</v>
      </c>
      <c r="E37" t="s">
        <v>304</v>
      </c>
      <c r="F37" t="s">
        <v>305</v>
      </c>
      <c r="G37" t="s">
        <v>306</v>
      </c>
      <c r="H37" t="s">
        <v>307</v>
      </c>
      <c r="I37" t="s">
        <v>114</v>
      </c>
      <c r="J37" t="s">
        <v>308</v>
      </c>
      <c r="K37" t="s">
        <v>281</v>
      </c>
      <c r="L37" t="s">
        <v>291</v>
      </c>
      <c r="M37" t="s">
        <v>309</v>
      </c>
    </row>
    <row r="38" spans="1:13" x14ac:dyDescent="0.25">
      <c r="A38" t="s">
        <v>310</v>
      </c>
      <c r="B38" t="s">
        <v>242</v>
      </c>
      <c r="C38" t="s">
        <v>15</v>
      </c>
      <c r="D38" t="s">
        <v>16</v>
      </c>
      <c r="E38" t="s">
        <v>311</v>
      </c>
      <c r="F38" t="s">
        <v>18</v>
      </c>
      <c r="G38" t="s">
        <v>312</v>
      </c>
      <c r="H38" t="s">
        <v>313</v>
      </c>
      <c r="I38" t="s">
        <v>314</v>
      </c>
      <c r="J38" t="s">
        <v>315</v>
      </c>
      <c r="K38" t="s">
        <v>316</v>
      </c>
      <c r="L38" t="s">
        <v>317</v>
      </c>
      <c r="M38" t="s">
        <v>90</v>
      </c>
    </row>
    <row r="39" spans="1:13" x14ac:dyDescent="0.25">
      <c r="A39" t="s">
        <v>318</v>
      </c>
      <c r="B39" t="s">
        <v>242</v>
      </c>
      <c r="C39" t="s">
        <v>15</v>
      </c>
      <c r="D39" t="s">
        <v>16</v>
      </c>
      <c r="E39" t="s">
        <v>319</v>
      </c>
      <c r="F39" t="s">
        <v>18</v>
      </c>
      <c r="G39" t="s">
        <v>320</v>
      </c>
      <c r="H39" t="s">
        <v>321</v>
      </c>
      <c r="I39" t="s">
        <v>140</v>
      </c>
      <c r="J39" t="s">
        <v>322</v>
      </c>
      <c r="K39" t="s">
        <v>323</v>
      </c>
      <c r="L39" t="s">
        <v>324</v>
      </c>
      <c r="M39" t="s">
        <v>90</v>
      </c>
    </row>
    <row r="40" spans="1:13" x14ac:dyDescent="0.25">
      <c r="A40" t="s">
        <v>325</v>
      </c>
      <c r="B40" t="s">
        <v>326</v>
      </c>
      <c r="C40" t="s">
        <v>15</v>
      </c>
      <c r="D40" t="s">
        <v>16</v>
      </c>
      <c r="E40" t="s">
        <v>210</v>
      </c>
      <c r="F40" t="s">
        <v>18</v>
      </c>
      <c r="G40" t="s">
        <v>211</v>
      </c>
      <c r="H40" t="s">
        <v>327</v>
      </c>
      <c r="I40" t="s">
        <v>213</v>
      </c>
      <c r="J40" t="s">
        <v>214</v>
      </c>
      <c r="K40" t="s">
        <v>23</v>
      </c>
      <c r="L40" t="s">
        <v>216</v>
      </c>
      <c r="M40" t="s">
        <v>217</v>
      </c>
    </row>
    <row r="41" spans="1:13" x14ac:dyDescent="0.25">
      <c r="A41" t="s">
        <v>328</v>
      </c>
      <c r="B41" t="s">
        <v>14</v>
      </c>
      <c r="C41" t="s">
        <v>15</v>
      </c>
      <c r="D41" t="s">
        <v>329</v>
      </c>
      <c r="E41" t="s">
        <v>330</v>
      </c>
      <c r="F41" t="s">
        <v>58</v>
      </c>
      <c r="G41" t="s">
        <v>518</v>
      </c>
      <c r="H41" t="s">
        <v>332</v>
      </c>
      <c r="I41" t="s">
        <v>333</v>
      </c>
      <c r="J41" t="s">
        <v>334</v>
      </c>
      <c r="K41" t="s">
        <v>335</v>
      </c>
      <c r="L41" t="s">
        <v>336</v>
      </c>
      <c r="M41" t="s">
        <v>337</v>
      </c>
    </row>
    <row r="42" spans="1:13" x14ac:dyDescent="0.25">
      <c r="A42" t="s">
        <v>338</v>
      </c>
      <c r="B42" t="s">
        <v>14</v>
      </c>
      <c r="C42" t="s">
        <v>15</v>
      </c>
      <c r="D42" t="s">
        <v>329</v>
      </c>
      <c r="E42" t="s">
        <v>339</v>
      </c>
      <c r="F42" t="s">
        <v>58</v>
      </c>
      <c r="G42" t="s">
        <v>340</v>
      </c>
      <c r="H42" t="s">
        <v>332</v>
      </c>
      <c r="I42" t="s">
        <v>333</v>
      </c>
      <c r="J42" t="s">
        <v>341</v>
      </c>
      <c r="K42" t="s">
        <v>342</v>
      </c>
      <c r="L42" t="s">
        <v>336</v>
      </c>
      <c r="M42" t="s">
        <v>343</v>
      </c>
    </row>
    <row r="43" spans="1:13" x14ac:dyDescent="0.25">
      <c r="A43" t="s">
        <v>344</v>
      </c>
      <c r="B43" t="s">
        <v>14</v>
      </c>
      <c r="C43" t="s">
        <v>15</v>
      </c>
      <c r="D43" t="s">
        <v>329</v>
      </c>
      <c r="E43" t="s">
        <v>345</v>
      </c>
      <c r="F43" t="s">
        <v>58</v>
      </c>
      <c r="G43" t="s">
        <v>346</v>
      </c>
      <c r="H43" t="s">
        <v>347</v>
      </c>
      <c r="I43" t="s">
        <v>348</v>
      </c>
      <c r="J43" t="s">
        <v>349</v>
      </c>
      <c r="K43" t="s">
        <v>350</v>
      </c>
      <c r="L43" t="s">
        <v>351</v>
      </c>
      <c r="M43" t="s">
        <v>352</v>
      </c>
    </row>
    <row r="44" spans="1:13" x14ac:dyDescent="0.25">
      <c r="A44" t="s">
        <v>353</v>
      </c>
      <c r="B44" t="s">
        <v>14</v>
      </c>
      <c r="C44" t="s">
        <v>15</v>
      </c>
      <c r="D44" t="s">
        <v>329</v>
      </c>
      <c r="E44" t="s">
        <v>354</v>
      </c>
      <c r="F44" t="s">
        <v>58</v>
      </c>
      <c r="G44" t="s">
        <v>519</v>
      </c>
      <c r="H44" t="s">
        <v>356</v>
      </c>
      <c r="I44" t="s">
        <v>357</v>
      </c>
      <c r="J44" t="s">
        <v>358</v>
      </c>
      <c r="K44" t="s">
        <v>359</v>
      </c>
      <c r="L44" t="s">
        <v>360</v>
      </c>
      <c r="M44" t="s">
        <v>361</v>
      </c>
    </row>
    <row r="45" spans="1:13" x14ac:dyDescent="0.25">
      <c r="A45" t="s">
        <v>362</v>
      </c>
      <c r="B45" t="s">
        <v>14</v>
      </c>
      <c r="C45" t="s">
        <v>15</v>
      </c>
      <c r="D45" t="s">
        <v>329</v>
      </c>
      <c r="E45" t="s">
        <v>363</v>
      </c>
      <c r="F45" t="s">
        <v>58</v>
      </c>
      <c r="G45" t="s">
        <v>364</v>
      </c>
      <c r="H45" t="s">
        <v>365</v>
      </c>
      <c r="I45" t="s">
        <v>366</v>
      </c>
      <c r="J45" t="s">
        <v>367</v>
      </c>
      <c r="K45" t="s">
        <v>368</v>
      </c>
      <c r="L45" t="s">
        <v>369</v>
      </c>
      <c r="M45" t="s">
        <v>370</v>
      </c>
    </row>
    <row r="46" spans="1:13" x14ac:dyDescent="0.25">
      <c r="A46" t="s">
        <v>371</v>
      </c>
      <c r="B46" t="s">
        <v>14</v>
      </c>
      <c r="C46" t="s">
        <v>15</v>
      </c>
      <c r="D46" t="s">
        <v>329</v>
      </c>
      <c r="E46" t="s">
        <v>372</v>
      </c>
      <c r="F46" t="s">
        <v>58</v>
      </c>
      <c r="G46" t="s">
        <v>519</v>
      </c>
      <c r="H46" t="s">
        <v>365</v>
      </c>
      <c r="I46" t="s">
        <v>366</v>
      </c>
      <c r="J46" t="s">
        <v>373</v>
      </c>
      <c r="K46" t="s">
        <v>374</v>
      </c>
      <c r="L46" t="s">
        <v>369</v>
      </c>
      <c r="M46" t="s">
        <v>361</v>
      </c>
    </row>
    <row r="47" spans="1:13" x14ac:dyDescent="0.25">
      <c r="A47" t="s">
        <v>375</v>
      </c>
      <c r="B47" t="s">
        <v>14</v>
      </c>
      <c r="C47" t="s">
        <v>15</v>
      </c>
      <c r="D47" t="s">
        <v>329</v>
      </c>
      <c r="E47" t="s">
        <v>376</v>
      </c>
      <c r="F47" t="s">
        <v>58</v>
      </c>
      <c r="G47" t="s">
        <v>364</v>
      </c>
      <c r="H47" t="s">
        <v>377</v>
      </c>
      <c r="I47" t="s">
        <v>378</v>
      </c>
      <c r="J47" t="s">
        <v>379</v>
      </c>
      <c r="K47" t="s">
        <v>380</v>
      </c>
      <c r="L47" t="s">
        <v>381</v>
      </c>
      <c r="M47" t="s">
        <v>370</v>
      </c>
    </row>
    <row r="48" spans="1:13" x14ac:dyDescent="0.25">
      <c r="A48" t="s">
        <v>382</v>
      </c>
      <c r="B48" t="s">
        <v>14</v>
      </c>
      <c r="C48" t="s">
        <v>15</v>
      </c>
      <c r="D48" t="s">
        <v>329</v>
      </c>
      <c r="E48" t="s">
        <v>383</v>
      </c>
      <c r="F48" t="s">
        <v>58</v>
      </c>
      <c r="G48" t="s">
        <v>519</v>
      </c>
      <c r="H48" t="s">
        <v>377</v>
      </c>
      <c r="I48" t="s">
        <v>378</v>
      </c>
      <c r="J48" t="s">
        <v>384</v>
      </c>
      <c r="K48" t="s">
        <v>385</v>
      </c>
      <c r="L48" t="s">
        <v>381</v>
      </c>
      <c r="M48" t="s">
        <v>361</v>
      </c>
    </row>
    <row r="49" spans="1:13" x14ac:dyDescent="0.25">
      <c r="A49" t="s">
        <v>386</v>
      </c>
      <c r="B49" t="s">
        <v>14</v>
      </c>
      <c r="C49" t="s">
        <v>15</v>
      </c>
      <c r="D49" t="s">
        <v>329</v>
      </c>
      <c r="E49" t="s">
        <v>387</v>
      </c>
      <c r="F49" t="s">
        <v>111</v>
      </c>
      <c r="G49" t="s">
        <v>388</v>
      </c>
      <c r="H49" t="s">
        <v>389</v>
      </c>
      <c r="I49" t="s">
        <v>308</v>
      </c>
      <c r="J49" t="s">
        <v>115</v>
      </c>
      <c r="K49" t="s">
        <v>390</v>
      </c>
      <c r="L49" t="s">
        <v>118</v>
      </c>
      <c r="M49" t="s">
        <v>391</v>
      </c>
    </row>
    <row r="50" spans="1:13" x14ac:dyDescent="0.25">
      <c r="A50" t="s">
        <v>392</v>
      </c>
      <c r="B50" t="s">
        <v>14</v>
      </c>
      <c r="C50" t="s">
        <v>15</v>
      </c>
      <c r="D50" t="s">
        <v>329</v>
      </c>
      <c r="E50" t="s">
        <v>393</v>
      </c>
      <c r="F50" t="s">
        <v>58</v>
      </c>
      <c r="G50" t="s">
        <v>394</v>
      </c>
      <c r="H50" t="s">
        <v>395</v>
      </c>
      <c r="I50" t="s">
        <v>123</v>
      </c>
      <c r="J50" t="s">
        <v>396</v>
      </c>
      <c r="K50" t="s">
        <v>397</v>
      </c>
      <c r="L50" t="s">
        <v>398</v>
      </c>
      <c r="M50" t="s">
        <v>399</v>
      </c>
    </row>
    <row r="51" spans="1:13" x14ac:dyDescent="0.25">
      <c r="A51" t="s">
        <v>400</v>
      </c>
      <c r="B51" t="s">
        <v>14</v>
      </c>
      <c r="C51" t="s">
        <v>15</v>
      </c>
      <c r="D51" t="s">
        <v>329</v>
      </c>
      <c r="E51" t="s">
        <v>401</v>
      </c>
      <c r="F51" t="s">
        <v>58</v>
      </c>
      <c r="G51" t="s">
        <v>59</v>
      </c>
      <c r="H51" t="s">
        <v>395</v>
      </c>
      <c r="I51" t="s">
        <v>123</v>
      </c>
      <c r="J51" t="s">
        <v>402</v>
      </c>
      <c r="K51" t="s">
        <v>403</v>
      </c>
      <c r="L51" t="s">
        <v>398</v>
      </c>
      <c r="M51" t="s">
        <v>64</v>
      </c>
    </row>
    <row r="52" spans="1:13" x14ac:dyDescent="0.25">
      <c r="A52" t="s">
        <v>404</v>
      </c>
      <c r="B52" t="s">
        <v>14</v>
      </c>
      <c r="C52" t="s">
        <v>15</v>
      </c>
      <c r="D52" t="s">
        <v>329</v>
      </c>
      <c r="E52" t="s">
        <v>405</v>
      </c>
      <c r="F52" t="s">
        <v>58</v>
      </c>
      <c r="G52" t="s">
        <v>406</v>
      </c>
      <c r="H52" t="s">
        <v>395</v>
      </c>
      <c r="I52" t="s">
        <v>123</v>
      </c>
      <c r="J52" t="s">
        <v>178</v>
      </c>
      <c r="K52" t="s">
        <v>407</v>
      </c>
      <c r="L52" t="s">
        <v>398</v>
      </c>
      <c r="M52" t="s">
        <v>55</v>
      </c>
    </row>
    <row r="53" spans="1:13" x14ac:dyDescent="0.25">
      <c r="A53" t="s">
        <v>408</v>
      </c>
      <c r="B53" t="s">
        <v>14</v>
      </c>
      <c r="C53" t="s">
        <v>15</v>
      </c>
      <c r="D53" t="s">
        <v>329</v>
      </c>
      <c r="E53" t="s">
        <v>409</v>
      </c>
      <c r="F53" t="s">
        <v>18</v>
      </c>
      <c r="G53" t="s">
        <v>520</v>
      </c>
      <c r="H53" t="s">
        <v>411</v>
      </c>
      <c r="I53" t="s">
        <v>187</v>
      </c>
      <c r="J53" t="s">
        <v>412</v>
      </c>
      <c r="K53" t="s">
        <v>413</v>
      </c>
      <c r="L53" t="s">
        <v>414</v>
      </c>
      <c r="M53" t="s">
        <v>415</v>
      </c>
    </row>
    <row r="54" spans="1:13" x14ac:dyDescent="0.25">
      <c r="A54" t="s">
        <v>416</v>
      </c>
      <c r="B54" t="s">
        <v>135</v>
      </c>
      <c r="C54" t="s">
        <v>15</v>
      </c>
      <c r="D54" t="s">
        <v>417</v>
      </c>
      <c r="E54" t="s">
        <v>418</v>
      </c>
      <c r="F54" t="s">
        <v>58</v>
      </c>
      <c r="G54" t="s">
        <v>419</v>
      </c>
      <c r="H54" t="s">
        <v>420</v>
      </c>
      <c r="I54" t="s">
        <v>421</v>
      </c>
      <c r="J54" t="s">
        <v>422</v>
      </c>
      <c r="K54" t="s">
        <v>423</v>
      </c>
      <c r="L54" t="s">
        <v>424</v>
      </c>
      <c r="M54" t="s">
        <v>425</v>
      </c>
    </row>
    <row r="55" spans="1:13" x14ac:dyDescent="0.25">
      <c r="A55" t="s">
        <v>426</v>
      </c>
      <c r="B55" t="s">
        <v>135</v>
      </c>
      <c r="C55" t="s">
        <v>15</v>
      </c>
      <c r="D55" t="s">
        <v>417</v>
      </c>
      <c r="E55" t="s">
        <v>427</v>
      </c>
      <c r="F55" t="s">
        <v>18</v>
      </c>
      <c r="G55" t="s">
        <v>211</v>
      </c>
      <c r="H55" t="s">
        <v>428</v>
      </c>
      <c r="I55" t="s">
        <v>213</v>
      </c>
      <c r="J55" t="s">
        <v>429</v>
      </c>
      <c r="K55" t="s">
        <v>430</v>
      </c>
      <c r="L55" t="s">
        <v>431</v>
      </c>
      <c r="M55" t="s">
        <v>216</v>
      </c>
    </row>
    <row r="56" spans="1:13" x14ac:dyDescent="0.25">
      <c r="A56" t="s">
        <v>432</v>
      </c>
      <c r="B56" t="s">
        <v>135</v>
      </c>
      <c r="C56" t="s">
        <v>15</v>
      </c>
      <c r="D56" t="s">
        <v>417</v>
      </c>
      <c r="E56" t="s">
        <v>433</v>
      </c>
      <c r="F56" t="s">
        <v>58</v>
      </c>
      <c r="G56" t="s">
        <v>434</v>
      </c>
      <c r="H56" t="s">
        <v>435</v>
      </c>
      <c r="I56" t="s">
        <v>436</v>
      </c>
      <c r="J56" t="s">
        <v>437</v>
      </c>
      <c r="K56" t="s">
        <v>438</v>
      </c>
      <c r="L56" t="s">
        <v>439</v>
      </c>
      <c r="M56" t="s">
        <v>440</v>
      </c>
    </row>
    <row r="57" spans="1:13" x14ac:dyDescent="0.25">
      <c r="A57" t="s">
        <v>441</v>
      </c>
      <c r="B57" t="s">
        <v>135</v>
      </c>
      <c r="C57" t="s">
        <v>15</v>
      </c>
      <c r="D57" t="s">
        <v>417</v>
      </c>
      <c r="E57" t="s">
        <v>161</v>
      </c>
      <c r="F57" t="s">
        <v>137</v>
      </c>
      <c r="G57" t="s">
        <v>153</v>
      </c>
      <c r="H57" t="s">
        <v>442</v>
      </c>
      <c r="I57" t="s">
        <v>443</v>
      </c>
      <c r="J57" t="s">
        <v>444</v>
      </c>
      <c r="K57" t="s">
        <v>445</v>
      </c>
      <c r="L57" t="s">
        <v>165</v>
      </c>
      <c r="M57" t="s">
        <v>158</v>
      </c>
    </row>
    <row r="58" spans="1:13" x14ac:dyDescent="0.25">
      <c r="A58" t="s">
        <v>446</v>
      </c>
      <c r="B58" t="s">
        <v>209</v>
      </c>
      <c r="C58" t="s">
        <v>15</v>
      </c>
      <c r="D58" t="s">
        <v>447</v>
      </c>
      <c r="E58" t="s">
        <v>448</v>
      </c>
      <c r="F58" t="s">
        <v>58</v>
      </c>
      <c r="G58" t="s">
        <v>449</v>
      </c>
      <c r="H58" t="s">
        <v>450</v>
      </c>
      <c r="I58" t="s">
        <v>196</v>
      </c>
      <c r="J58" t="s">
        <v>451</v>
      </c>
      <c r="K58" t="s">
        <v>452</v>
      </c>
      <c r="L58" t="s">
        <v>453</v>
      </c>
      <c r="M58" t="s">
        <v>454</v>
      </c>
    </row>
    <row r="59" spans="1:13" x14ac:dyDescent="0.25">
      <c r="A59" t="s">
        <v>455</v>
      </c>
      <c r="B59" t="s">
        <v>209</v>
      </c>
      <c r="C59" t="s">
        <v>15</v>
      </c>
      <c r="D59" t="s">
        <v>447</v>
      </c>
      <c r="E59" t="s">
        <v>456</v>
      </c>
      <c r="F59" t="s">
        <v>58</v>
      </c>
      <c r="G59" t="s">
        <v>457</v>
      </c>
      <c r="H59" t="s">
        <v>458</v>
      </c>
      <c r="I59" t="s">
        <v>104</v>
      </c>
      <c r="J59" t="s">
        <v>459</v>
      </c>
      <c r="K59" t="s">
        <v>460</v>
      </c>
      <c r="L59" t="s">
        <v>461</v>
      </c>
      <c r="M59" t="s">
        <v>462</v>
      </c>
    </row>
    <row r="60" spans="1:13" x14ac:dyDescent="0.25">
      <c r="A60" t="s">
        <v>463</v>
      </c>
      <c r="B60" t="s">
        <v>209</v>
      </c>
      <c r="C60" t="s">
        <v>15</v>
      </c>
      <c r="D60" t="s">
        <v>447</v>
      </c>
      <c r="E60" t="s">
        <v>464</v>
      </c>
      <c r="F60" t="s">
        <v>58</v>
      </c>
      <c r="G60" t="s">
        <v>465</v>
      </c>
      <c r="H60" t="s">
        <v>466</v>
      </c>
      <c r="I60" t="s">
        <v>467</v>
      </c>
      <c r="J60" t="s">
        <v>468</v>
      </c>
      <c r="K60" t="s">
        <v>469</v>
      </c>
      <c r="L60" t="s">
        <v>470</v>
      </c>
      <c r="M60" t="s">
        <v>471</v>
      </c>
    </row>
    <row r="61" spans="1:13" x14ac:dyDescent="0.25">
      <c r="A61" t="s">
        <v>472</v>
      </c>
      <c r="B61" t="s">
        <v>242</v>
      </c>
      <c r="C61" t="s">
        <v>15</v>
      </c>
      <c r="D61" t="s">
        <v>473</v>
      </c>
      <c r="E61" t="s">
        <v>474</v>
      </c>
      <c r="F61" t="s">
        <v>58</v>
      </c>
      <c r="G61" t="s">
        <v>475</v>
      </c>
      <c r="H61" t="s">
        <v>476</v>
      </c>
      <c r="I61" t="s">
        <v>45</v>
      </c>
      <c r="J61" t="s">
        <v>477</v>
      </c>
      <c r="K61" t="s">
        <v>478</v>
      </c>
      <c r="L61" t="s">
        <v>479</v>
      </c>
      <c r="M61" t="s">
        <v>480</v>
      </c>
    </row>
    <row r="62" spans="1:13" x14ac:dyDescent="0.25">
      <c r="A62" t="s">
        <v>481</v>
      </c>
      <c r="B62" t="s">
        <v>242</v>
      </c>
      <c r="C62" t="s">
        <v>15</v>
      </c>
      <c r="D62" t="s">
        <v>473</v>
      </c>
      <c r="E62" t="s">
        <v>482</v>
      </c>
      <c r="F62" t="s">
        <v>58</v>
      </c>
      <c r="G62" t="s">
        <v>483</v>
      </c>
      <c r="H62" t="s">
        <v>484</v>
      </c>
      <c r="I62" t="s">
        <v>485</v>
      </c>
      <c r="J62" t="s">
        <v>486</v>
      </c>
      <c r="K62" t="s">
        <v>487</v>
      </c>
      <c r="L62" t="s">
        <v>488</v>
      </c>
      <c r="M62" t="s">
        <v>489</v>
      </c>
    </row>
    <row r="63" spans="1:13" x14ac:dyDescent="0.25">
      <c r="A63" t="s">
        <v>490</v>
      </c>
      <c r="B63" t="s">
        <v>242</v>
      </c>
      <c r="C63" t="s">
        <v>15</v>
      </c>
      <c r="D63" t="s">
        <v>473</v>
      </c>
      <c r="E63" t="s">
        <v>491</v>
      </c>
      <c r="F63" t="s">
        <v>18</v>
      </c>
      <c r="G63" t="s">
        <v>492</v>
      </c>
      <c r="H63" t="s">
        <v>493</v>
      </c>
      <c r="I63" t="s">
        <v>494</v>
      </c>
      <c r="J63" t="s">
        <v>495</v>
      </c>
      <c r="K63" t="s">
        <v>496</v>
      </c>
      <c r="L63" t="s">
        <v>497</v>
      </c>
      <c r="M63" t="s">
        <v>498</v>
      </c>
    </row>
    <row r="64" spans="1:13" x14ac:dyDescent="0.25">
      <c r="A64" t="s">
        <v>499</v>
      </c>
      <c r="B64" t="s">
        <v>242</v>
      </c>
      <c r="C64" t="s">
        <v>15</v>
      </c>
      <c r="D64" t="s">
        <v>473</v>
      </c>
      <c r="E64" t="s">
        <v>500</v>
      </c>
      <c r="F64" t="s">
        <v>18</v>
      </c>
      <c r="G64" t="s">
        <v>501</v>
      </c>
      <c r="H64" t="s">
        <v>493</v>
      </c>
      <c r="I64" t="s">
        <v>502</v>
      </c>
      <c r="J64" t="s">
        <v>503</v>
      </c>
      <c r="K64" t="s">
        <v>504</v>
      </c>
      <c r="L64" t="s">
        <v>25</v>
      </c>
      <c r="M64" t="s">
        <v>505</v>
      </c>
    </row>
    <row r="65" spans="1:13" x14ac:dyDescent="0.25">
      <c r="A65" t="s">
        <v>506</v>
      </c>
      <c r="B65" t="s">
        <v>242</v>
      </c>
      <c r="C65" t="s">
        <v>15</v>
      </c>
      <c r="D65" t="s">
        <v>473</v>
      </c>
      <c r="E65" t="s">
        <v>507</v>
      </c>
      <c r="F65" t="s">
        <v>58</v>
      </c>
      <c r="G65" t="s">
        <v>508</v>
      </c>
      <c r="H65" t="s">
        <v>509</v>
      </c>
      <c r="I65" t="s">
        <v>187</v>
      </c>
      <c r="J65" t="s">
        <v>510</v>
      </c>
      <c r="K65" t="s">
        <v>511</v>
      </c>
      <c r="L65" t="s">
        <v>512</v>
      </c>
      <c r="M65" t="s">
        <v>513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5"/>
  <sheetViews>
    <sheetView workbookViewId="0">
      <selection activeCell="H2" sqref="H2:H65"/>
    </sheetView>
  </sheetViews>
  <sheetFormatPr defaultRowHeight="14" x14ac:dyDescent="0.25"/>
  <cols>
    <col min="7" max="7" width="34.26953125" customWidth="1"/>
    <col min="8" max="8" width="43.81640625" bestFit="1" customWidth="1"/>
    <col min="9" max="9" width="8.26953125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</row>
    <row r="2" spans="1:15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tr">
        <f>SUBSTITUTE(G2,CHAR(9),"")</f>
        <v>NM-CA+PVDF-1+5+2+1*91.6（2000）</v>
      </c>
      <c r="I2">
        <f>CODE(H2)</f>
        <v>78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</row>
    <row r="3" spans="1:15" x14ac:dyDescent="0.25">
      <c r="A3" t="s">
        <v>26</v>
      </c>
      <c r="B3" t="s">
        <v>14</v>
      </c>
      <c r="C3" t="s">
        <v>15</v>
      </c>
      <c r="D3" t="s">
        <v>16</v>
      </c>
      <c r="E3" t="s">
        <v>27</v>
      </c>
      <c r="F3" t="s">
        <v>18</v>
      </c>
      <c r="G3" t="s">
        <v>28</v>
      </c>
      <c r="H3" t="str">
        <f t="shared" ref="H3:H65" si="0">SUBSTITUTE(G3,CHAR(9),"")</f>
        <v>NM-CA+PVDF-1+5+2+1*138.9（2000）</v>
      </c>
      <c r="I3">
        <f t="shared" ref="I3:I65" si="1">CODE(H3)</f>
        <v>78</v>
      </c>
      <c r="J3" t="s">
        <v>20</v>
      </c>
      <c r="K3" t="s">
        <v>21</v>
      </c>
      <c r="L3" t="s">
        <v>29</v>
      </c>
      <c r="M3" t="s">
        <v>23</v>
      </c>
      <c r="N3" t="s">
        <v>30</v>
      </c>
      <c r="O3" t="s">
        <v>25</v>
      </c>
    </row>
    <row r="4" spans="1:15" x14ac:dyDescent="0.25">
      <c r="A4" t="s">
        <v>31</v>
      </c>
      <c r="B4" t="s">
        <v>14</v>
      </c>
      <c r="C4" t="s">
        <v>15</v>
      </c>
      <c r="D4" t="s">
        <v>16</v>
      </c>
      <c r="E4" t="s">
        <v>32</v>
      </c>
      <c r="F4" t="s">
        <v>33</v>
      </c>
      <c r="G4" t="s">
        <v>34</v>
      </c>
      <c r="H4" t="str">
        <f t="shared" si="0"/>
        <v>C201-DL-CA+PVDF-1+5+2+1*28.7</v>
      </c>
      <c r="I4">
        <f t="shared" si="1"/>
        <v>67</v>
      </c>
      <c r="J4" t="s">
        <v>35</v>
      </c>
      <c r="K4" t="s">
        <v>36</v>
      </c>
      <c r="L4" t="s">
        <v>37</v>
      </c>
      <c r="M4" t="s">
        <v>38</v>
      </c>
      <c r="N4" t="s">
        <v>39</v>
      </c>
      <c r="O4" t="s">
        <v>40</v>
      </c>
    </row>
    <row r="5" spans="1:15" x14ac:dyDescent="0.25">
      <c r="A5" t="s">
        <v>41</v>
      </c>
      <c r="B5" t="s">
        <v>14</v>
      </c>
      <c r="C5" t="s">
        <v>15</v>
      </c>
      <c r="D5" t="s">
        <v>16</v>
      </c>
      <c r="E5" t="s">
        <v>42</v>
      </c>
      <c r="F5" t="s">
        <v>33</v>
      </c>
      <c r="G5" t="s">
        <v>43</v>
      </c>
      <c r="H5" t="str">
        <f t="shared" si="0"/>
        <v>C201-NM-CP-9+3*63.6(2060)</v>
      </c>
      <c r="I5">
        <f t="shared" si="1"/>
        <v>67</v>
      </c>
      <c r="J5" t="s">
        <v>44</v>
      </c>
      <c r="K5" t="s">
        <v>45</v>
      </c>
      <c r="L5" t="s">
        <v>46</v>
      </c>
      <c r="M5" t="s">
        <v>47</v>
      </c>
      <c r="N5" t="s">
        <v>48</v>
      </c>
      <c r="O5" t="s">
        <v>49</v>
      </c>
    </row>
    <row r="6" spans="1:15" x14ac:dyDescent="0.25">
      <c r="A6" t="s">
        <v>50</v>
      </c>
      <c r="B6" t="s">
        <v>14</v>
      </c>
      <c r="C6" t="s">
        <v>15</v>
      </c>
      <c r="D6" t="s">
        <v>16</v>
      </c>
      <c r="E6" t="s">
        <v>51</v>
      </c>
      <c r="F6" t="s">
        <v>33</v>
      </c>
      <c r="G6" t="s">
        <v>52</v>
      </c>
      <c r="H6" t="str">
        <f t="shared" si="0"/>
        <v>C201-NM-CP-9+3*23（2060）</v>
      </c>
      <c r="I6">
        <f t="shared" si="1"/>
        <v>67</v>
      </c>
      <c r="J6" t="s">
        <v>44</v>
      </c>
      <c r="K6" t="s">
        <v>45</v>
      </c>
      <c r="L6" t="s">
        <v>53</v>
      </c>
      <c r="M6" t="s">
        <v>54</v>
      </c>
      <c r="N6" t="s">
        <v>55</v>
      </c>
      <c r="O6" t="s">
        <v>49</v>
      </c>
    </row>
    <row r="7" spans="1:15" x14ac:dyDescent="0.25">
      <c r="A7" t="s">
        <v>56</v>
      </c>
      <c r="B7" t="s">
        <v>14</v>
      </c>
      <c r="C7" t="s">
        <v>15</v>
      </c>
      <c r="D7" t="s">
        <v>16</v>
      </c>
      <c r="E7" t="s">
        <v>57</v>
      </c>
      <c r="F7" t="s">
        <v>58</v>
      </c>
      <c r="G7" t="s">
        <v>59</v>
      </c>
      <c r="H7" t="str">
        <f t="shared" si="0"/>
        <v>C234-NM-CP-9+3*35.3(2060)</v>
      </c>
      <c r="I7">
        <f t="shared" si="1"/>
        <v>67</v>
      </c>
      <c r="J7" t="s">
        <v>60</v>
      </c>
      <c r="K7" t="s">
        <v>61</v>
      </c>
      <c r="L7" t="s">
        <v>62</v>
      </c>
      <c r="M7" t="s">
        <v>63</v>
      </c>
      <c r="N7" t="s">
        <v>64</v>
      </c>
      <c r="O7" t="s">
        <v>65</v>
      </c>
    </row>
    <row r="8" spans="1:15" x14ac:dyDescent="0.25">
      <c r="A8" t="s">
        <v>66</v>
      </c>
      <c r="B8" t="s">
        <v>14</v>
      </c>
      <c r="C8" t="s">
        <v>15</v>
      </c>
      <c r="D8" t="s">
        <v>16</v>
      </c>
      <c r="E8" t="s">
        <v>67</v>
      </c>
      <c r="F8" t="s">
        <v>18</v>
      </c>
      <c r="G8" t="s">
        <v>68</v>
      </c>
      <c r="H8" t="str">
        <f t="shared" si="0"/>
        <v>NM-CA+PVDF-1+5+2+1*86.5（2060）</v>
      </c>
      <c r="I8">
        <f t="shared" si="1"/>
        <v>78</v>
      </c>
      <c r="J8" t="s">
        <v>69</v>
      </c>
      <c r="K8" t="s">
        <v>70</v>
      </c>
      <c r="L8" t="s">
        <v>71</v>
      </c>
      <c r="M8" t="s">
        <v>72</v>
      </c>
      <c r="N8" t="s">
        <v>73</v>
      </c>
      <c r="O8" t="s">
        <v>74</v>
      </c>
    </row>
    <row r="9" spans="1:15" x14ac:dyDescent="0.25">
      <c r="A9" t="s">
        <v>75</v>
      </c>
      <c r="B9" t="s">
        <v>14</v>
      </c>
      <c r="C9" t="s">
        <v>15</v>
      </c>
      <c r="D9" t="s">
        <v>16</v>
      </c>
      <c r="E9" t="s">
        <v>76</v>
      </c>
      <c r="F9" t="s">
        <v>18</v>
      </c>
      <c r="G9" t="s">
        <v>77</v>
      </c>
      <c r="H9" t="str">
        <f t="shared" si="0"/>
        <v>NM-CA+PVDF-1+5+2+1*66.1（2060）</v>
      </c>
      <c r="I9">
        <f t="shared" si="1"/>
        <v>78</v>
      </c>
      <c r="J9" t="s">
        <v>78</v>
      </c>
      <c r="K9" t="s">
        <v>21</v>
      </c>
      <c r="L9" t="s">
        <v>79</v>
      </c>
      <c r="M9" t="s">
        <v>80</v>
      </c>
      <c r="N9" t="s">
        <v>81</v>
      </c>
      <c r="O9" t="s">
        <v>74</v>
      </c>
    </row>
    <row r="10" spans="1:15" x14ac:dyDescent="0.25">
      <c r="A10" t="s">
        <v>82</v>
      </c>
      <c r="B10" t="s">
        <v>14</v>
      </c>
      <c r="C10" t="s">
        <v>15</v>
      </c>
      <c r="D10" t="s">
        <v>16</v>
      </c>
      <c r="E10" t="s">
        <v>83</v>
      </c>
      <c r="F10" t="s">
        <v>18</v>
      </c>
      <c r="G10" t="s">
        <v>84</v>
      </c>
      <c r="H10" t="str">
        <f t="shared" si="0"/>
        <v>C651-XHC-CA+PVDF-1+2+16+2+1*112.5</v>
      </c>
      <c r="I10">
        <f t="shared" si="1"/>
        <v>67</v>
      </c>
      <c r="J10" t="s">
        <v>85</v>
      </c>
      <c r="K10" t="s">
        <v>86</v>
      </c>
      <c r="L10" t="s">
        <v>87</v>
      </c>
      <c r="M10" t="s">
        <v>88</v>
      </c>
      <c r="N10" t="s">
        <v>89</v>
      </c>
      <c r="O10" t="s">
        <v>90</v>
      </c>
    </row>
    <row r="11" spans="1:15" x14ac:dyDescent="0.25">
      <c r="A11" t="s">
        <v>91</v>
      </c>
      <c r="B11" t="s">
        <v>14</v>
      </c>
      <c r="C11" t="s">
        <v>15</v>
      </c>
      <c r="D11" t="s">
        <v>16</v>
      </c>
      <c r="E11" t="s">
        <v>92</v>
      </c>
      <c r="F11" t="s">
        <v>58</v>
      </c>
      <c r="G11" t="s">
        <v>93</v>
      </c>
      <c r="H11" t="str">
        <f t="shared" si="0"/>
        <v>C234-NM-CA+PVDF-1+7+2+1*58.7（2060）</v>
      </c>
      <c r="I11">
        <f t="shared" si="1"/>
        <v>67</v>
      </c>
      <c r="J11" t="s">
        <v>94</v>
      </c>
      <c r="K11" t="s">
        <v>95</v>
      </c>
      <c r="L11" t="s">
        <v>96</v>
      </c>
      <c r="M11" t="s">
        <v>97</v>
      </c>
      <c r="N11" t="s">
        <v>98</v>
      </c>
      <c r="O11" t="s">
        <v>99</v>
      </c>
    </row>
    <row r="12" spans="1:15" x14ac:dyDescent="0.25">
      <c r="A12" t="s">
        <v>100</v>
      </c>
      <c r="B12" t="s">
        <v>14</v>
      </c>
      <c r="C12" t="s">
        <v>15</v>
      </c>
      <c r="D12" t="s">
        <v>16</v>
      </c>
      <c r="E12" t="s">
        <v>101</v>
      </c>
      <c r="F12" t="s">
        <v>58</v>
      </c>
      <c r="G12" t="s">
        <v>102</v>
      </c>
      <c r="H12" t="str">
        <f t="shared" si="0"/>
        <v>C234-NM-CA+PVDF-1+2+7+2+1*72.2（2060）</v>
      </c>
      <c r="I12">
        <f t="shared" si="1"/>
        <v>67</v>
      </c>
      <c r="J12" t="s">
        <v>103</v>
      </c>
      <c r="K12" t="s">
        <v>104</v>
      </c>
      <c r="L12" t="s">
        <v>105</v>
      </c>
      <c r="M12" t="s">
        <v>106</v>
      </c>
      <c r="N12" t="s">
        <v>107</v>
      </c>
      <c r="O12" t="s">
        <v>108</v>
      </c>
    </row>
    <row r="13" spans="1:15" x14ac:dyDescent="0.25">
      <c r="A13" t="s">
        <v>109</v>
      </c>
      <c r="B13" t="s">
        <v>14</v>
      </c>
      <c r="C13" t="s">
        <v>15</v>
      </c>
      <c r="D13" t="s">
        <v>16</v>
      </c>
      <c r="E13" t="s">
        <v>110</v>
      </c>
      <c r="F13" t="s">
        <v>111</v>
      </c>
      <c r="G13" t="s">
        <v>112</v>
      </c>
      <c r="H13" t="str">
        <f t="shared" si="0"/>
        <v>ZQ-CA+PVDF-1+7+2+1*200</v>
      </c>
      <c r="I13">
        <f t="shared" si="1"/>
        <v>90</v>
      </c>
      <c r="J13" t="s">
        <v>113</v>
      </c>
      <c r="K13" t="s">
        <v>114</v>
      </c>
      <c r="L13" t="s">
        <v>115</v>
      </c>
      <c r="M13" t="s">
        <v>116</v>
      </c>
      <c r="N13" t="s">
        <v>117</v>
      </c>
      <c r="O13" t="s">
        <v>118</v>
      </c>
    </row>
    <row r="14" spans="1:15" x14ac:dyDescent="0.25">
      <c r="A14" t="s">
        <v>119</v>
      </c>
      <c r="B14" t="s">
        <v>14</v>
      </c>
      <c r="C14" t="s">
        <v>15</v>
      </c>
      <c r="D14" t="s">
        <v>16</v>
      </c>
      <c r="E14" t="s">
        <v>120</v>
      </c>
      <c r="F14" t="s">
        <v>58</v>
      </c>
      <c r="G14" t="s">
        <v>121</v>
      </c>
      <c r="H14" t="str">
        <f t="shared" si="0"/>
        <v>C234-NM-CP-7+3*90.6（2060）</v>
      </c>
      <c r="I14">
        <f t="shared" si="1"/>
        <v>67</v>
      </c>
      <c r="J14" t="s">
        <v>122</v>
      </c>
      <c r="K14" t="s">
        <v>123</v>
      </c>
      <c r="L14" t="s">
        <v>124</v>
      </c>
      <c r="M14" t="s">
        <v>125</v>
      </c>
      <c r="N14" t="s">
        <v>126</v>
      </c>
      <c r="O14" t="s">
        <v>127</v>
      </c>
    </row>
    <row r="15" spans="1:15" x14ac:dyDescent="0.25">
      <c r="A15" t="s">
        <v>128</v>
      </c>
      <c r="B15" t="s">
        <v>14</v>
      </c>
      <c r="C15" t="s">
        <v>15</v>
      </c>
      <c r="D15" t="s">
        <v>16</v>
      </c>
      <c r="E15" t="s">
        <v>129</v>
      </c>
      <c r="F15" t="s">
        <v>58</v>
      </c>
      <c r="G15" t="s">
        <v>130</v>
      </c>
      <c r="H15" t="str">
        <f t="shared" si="0"/>
        <v>C234-NM-CP-7+3*38.6（2060）</v>
      </c>
      <c r="I15">
        <f t="shared" si="1"/>
        <v>67</v>
      </c>
      <c r="J15" t="s">
        <v>122</v>
      </c>
      <c r="K15" t="s">
        <v>123</v>
      </c>
      <c r="L15" t="s">
        <v>131</v>
      </c>
      <c r="M15" t="s">
        <v>132</v>
      </c>
      <c r="N15" t="s">
        <v>133</v>
      </c>
      <c r="O15" t="s">
        <v>127</v>
      </c>
    </row>
    <row r="16" spans="1:15" x14ac:dyDescent="0.25">
      <c r="A16" t="s">
        <v>134</v>
      </c>
      <c r="B16" t="s">
        <v>135</v>
      </c>
      <c r="C16" t="s">
        <v>15</v>
      </c>
      <c r="D16" t="s">
        <v>16</v>
      </c>
      <c r="E16" t="s">
        <v>136</v>
      </c>
      <c r="F16" t="s">
        <v>137</v>
      </c>
      <c r="G16" t="s">
        <v>138</v>
      </c>
      <c r="H16" t="str">
        <f t="shared" si="0"/>
        <v>C292-JGP-CA+PMMA-0.5+4+2+0.5*71.9</v>
      </c>
      <c r="I16">
        <f t="shared" si="1"/>
        <v>67</v>
      </c>
      <c r="J16" t="s">
        <v>139</v>
      </c>
      <c r="K16" t="s">
        <v>140</v>
      </c>
      <c r="L16" t="s">
        <v>141</v>
      </c>
      <c r="M16" t="s">
        <v>142</v>
      </c>
      <c r="N16" t="s">
        <v>143</v>
      </c>
      <c r="O16" t="s">
        <v>144</v>
      </c>
    </row>
    <row r="17" spans="1:15" x14ac:dyDescent="0.25">
      <c r="A17" t="s">
        <v>145</v>
      </c>
      <c r="B17" t="s">
        <v>135</v>
      </c>
      <c r="C17" t="s">
        <v>15</v>
      </c>
      <c r="D17" t="s">
        <v>16</v>
      </c>
      <c r="E17" t="s">
        <v>146</v>
      </c>
      <c r="F17" t="s">
        <v>137</v>
      </c>
      <c r="G17" t="s">
        <v>147</v>
      </c>
      <c r="H17" t="str">
        <f t="shared" si="0"/>
        <v>C292-JGP-CA+PMMA-0.5+4+2+0.5*86</v>
      </c>
      <c r="I17">
        <f t="shared" si="1"/>
        <v>67</v>
      </c>
      <c r="J17" t="s">
        <v>139</v>
      </c>
      <c r="K17" t="s">
        <v>140</v>
      </c>
      <c r="L17" t="s">
        <v>148</v>
      </c>
      <c r="M17" t="s">
        <v>149</v>
      </c>
      <c r="N17" t="s">
        <v>150</v>
      </c>
      <c r="O17" t="s">
        <v>144</v>
      </c>
    </row>
    <row r="18" spans="1:15" x14ac:dyDescent="0.25">
      <c r="A18" t="s">
        <v>151</v>
      </c>
      <c r="B18" t="s">
        <v>135</v>
      </c>
      <c r="C18" t="s">
        <v>15</v>
      </c>
      <c r="D18" t="s">
        <v>16</v>
      </c>
      <c r="E18" t="s">
        <v>152</v>
      </c>
      <c r="F18" t="s">
        <v>137</v>
      </c>
      <c r="G18" t="s">
        <v>153</v>
      </c>
      <c r="H18" t="str">
        <f t="shared" si="0"/>
        <v>NM-CA+PMMA-0.5+7+2+0.5*91.7</v>
      </c>
      <c r="I18">
        <f t="shared" si="1"/>
        <v>78</v>
      </c>
      <c r="J18" t="s">
        <v>154</v>
      </c>
      <c r="K18" t="s">
        <v>155</v>
      </c>
      <c r="L18" t="s">
        <v>156</v>
      </c>
      <c r="M18" t="s">
        <v>157</v>
      </c>
      <c r="N18" t="s">
        <v>158</v>
      </c>
      <c r="O18" t="s">
        <v>159</v>
      </c>
    </row>
    <row r="19" spans="1:15" x14ac:dyDescent="0.25">
      <c r="A19" t="s">
        <v>160</v>
      </c>
      <c r="B19" t="s">
        <v>135</v>
      </c>
      <c r="C19" t="s">
        <v>15</v>
      </c>
      <c r="D19" t="s">
        <v>16</v>
      </c>
      <c r="E19" t="s">
        <v>161</v>
      </c>
      <c r="F19" t="s">
        <v>137</v>
      </c>
      <c r="G19" t="s">
        <v>153</v>
      </c>
      <c r="H19" t="str">
        <f t="shared" si="0"/>
        <v>NM-CA+PMMA-0.5+7+2+0.5*91.7</v>
      </c>
      <c r="I19">
        <f t="shared" si="1"/>
        <v>78</v>
      </c>
      <c r="J19" t="s">
        <v>162</v>
      </c>
      <c r="K19" t="s">
        <v>155</v>
      </c>
      <c r="L19" t="s">
        <v>163</v>
      </c>
      <c r="M19" t="s">
        <v>164</v>
      </c>
      <c r="N19" t="s">
        <v>158</v>
      </c>
      <c r="O19" t="s">
        <v>165</v>
      </c>
    </row>
    <row r="20" spans="1:15" x14ac:dyDescent="0.25">
      <c r="A20" t="s">
        <v>166</v>
      </c>
      <c r="B20" t="s">
        <v>135</v>
      </c>
      <c r="C20" t="s">
        <v>15</v>
      </c>
      <c r="D20" t="s">
        <v>16</v>
      </c>
      <c r="E20" t="s">
        <v>167</v>
      </c>
      <c r="F20" t="s">
        <v>137</v>
      </c>
      <c r="G20" t="s">
        <v>168</v>
      </c>
      <c r="H20" t="str">
        <f t="shared" si="0"/>
        <v>NM-CA+PMMA-0.5+5+2+0.5*85.1</v>
      </c>
      <c r="I20">
        <f t="shared" si="1"/>
        <v>78</v>
      </c>
      <c r="J20" t="s">
        <v>169</v>
      </c>
      <c r="K20" t="s">
        <v>170</v>
      </c>
      <c r="L20" t="s">
        <v>171</v>
      </c>
      <c r="M20" t="s">
        <v>172</v>
      </c>
      <c r="N20" t="s">
        <v>173</v>
      </c>
      <c r="O20" t="s">
        <v>165</v>
      </c>
    </row>
    <row r="21" spans="1:15" x14ac:dyDescent="0.25">
      <c r="A21" t="s">
        <v>174</v>
      </c>
      <c r="B21" t="s">
        <v>135</v>
      </c>
      <c r="C21" t="s">
        <v>15</v>
      </c>
      <c r="D21" t="s">
        <v>16</v>
      </c>
      <c r="E21" t="s">
        <v>175</v>
      </c>
      <c r="F21" t="s">
        <v>58</v>
      </c>
      <c r="G21" t="s">
        <v>176</v>
      </c>
      <c r="H21" t="str">
        <f t="shared" si="0"/>
        <v>C234-DL-CA+PMMA-0.5+4+1+0.5*70（XH0401）</v>
      </c>
      <c r="I21">
        <f t="shared" si="1"/>
        <v>67</v>
      </c>
      <c r="J21" t="s">
        <v>177</v>
      </c>
      <c r="K21" t="s">
        <v>178</v>
      </c>
      <c r="L21" t="s">
        <v>179</v>
      </c>
      <c r="M21" t="s">
        <v>180</v>
      </c>
      <c r="N21" t="s">
        <v>181</v>
      </c>
      <c r="O21" t="s">
        <v>182</v>
      </c>
    </row>
    <row r="22" spans="1:15" x14ac:dyDescent="0.25">
      <c r="A22" t="s">
        <v>183</v>
      </c>
      <c r="B22" t="s">
        <v>135</v>
      </c>
      <c r="C22" t="s">
        <v>15</v>
      </c>
      <c r="D22" t="s">
        <v>16</v>
      </c>
      <c r="E22" t="s">
        <v>184</v>
      </c>
      <c r="F22" t="s">
        <v>137</v>
      </c>
      <c r="G22" t="s">
        <v>185</v>
      </c>
      <c r="H22" t="str">
        <f t="shared" si="0"/>
        <v>NM-CA+PMMA-0.5+7+2+0.5*52</v>
      </c>
      <c r="I22">
        <f t="shared" si="1"/>
        <v>78</v>
      </c>
      <c r="J22" t="s">
        <v>186</v>
      </c>
      <c r="K22" t="s">
        <v>187</v>
      </c>
      <c r="L22" t="s">
        <v>188</v>
      </c>
      <c r="M22" t="s">
        <v>189</v>
      </c>
      <c r="N22" t="s">
        <v>190</v>
      </c>
      <c r="O22" t="s">
        <v>191</v>
      </c>
    </row>
    <row r="23" spans="1:15" x14ac:dyDescent="0.25">
      <c r="A23" t="s">
        <v>192</v>
      </c>
      <c r="B23" t="s">
        <v>135</v>
      </c>
      <c r="C23" t="s">
        <v>15</v>
      </c>
      <c r="D23" t="s">
        <v>16</v>
      </c>
      <c r="E23" t="s">
        <v>193</v>
      </c>
      <c r="F23" t="s">
        <v>137</v>
      </c>
      <c r="G23" t="s">
        <v>194</v>
      </c>
      <c r="H23" t="str">
        <f t="shared" si="0"/>
        <v>NM-CA+PMMA-0.5+5+2+0.5*82.6</v>
      </c>
      <c r="I23">
        <f t="shared" si="1"/>
        <v>78</v>
      </c>
      <c r="J23" t="s">
        <v>195</v>
      </c>
      <c r="K23" t="s">
        <v>196</v>
      </c>
      <c r="L23" t="s">
        <v>197</v>
      </c>
      <c r="M23" t="s">
        <v>198</v>
      </c>
      <c r="N23" t="s">
        <v>199</v>
      </c>
      <c r="O23" t="s">
        <v>200</v>
      </c>
    </row>
    <row r="24" spans="1:15" x14ac:dyDescent="0.25">
      <c r="A24" t="s">
        <v>201</v>
      </c>
      <c r="B24" t="s">
        <v>135</v>
      </c>
      <c r="C24" t="s">
        <v>15</v>
      </c>
      <c r="D24" t="s">
        <v>16</v>
      </c>
      <c r="E24" t="s">
        <v>202</v>
      </c>
      <c r="F24" t="s">
        <v>137</v>
      </c>
      <c r="G24" t="s">
        <v>203</v>
      </c>
      <c r="H24" t="str">
        <f t="shared" si="0"/>
        <v>NM-CA+PMMA-0.5+5+2+0.5*70.4</v>
      </c>
      <c r="I24">
        <f t="shared" si="1"/>
        <v>78</v>
      </c>
      <c r="J24" t="s">
        <v>195</v>
      </c>
      <c r="K24" t="s">
        <v>204</v>
      </c>
      <c r="L24" t="s">
        <v>205</v>
      </c>
      <c r="M24" t="s">
        <v>206</v>
      </c>
      <c r="N24" t="s">
        <v>207</v>
      </c>
      <c r="O24" t="s">
        <v>191</v>
      </c>
    </row>
    <row r="25" spans="1:15" x14ac:dyDescent="0.25">
      <c r="A25" t="s">
        <v>208</v>
      </c>
      <c r="B25" t="s">
        <v>209</v>
      </c>
      <c r="C25" t="s">
        <v>15</v>
      </c>
      <c r="D25" t="s">
        <v>16</v>
      </c>
      <c r="E25" t="s">
        <v>210</v>
      </c>
      <c r="F25" t="s">
        <v>18</v>
      </c>
      <c r="G25" t="s">
        <v>211</v>
      </c>
      <c r="H25" t="str">
        <f t="shared" si="0"/>
        <v>C651-JGP-CA+PVDF-1+5+2+1*91.7（2000）</v>
      </c>
      <c r="I25">
        <f t="shared" si="1"/>
        <v>67</v>
      </c>
      <c r="J25" t="s">
        <v>212</v>
      </c>
      <c r="K25" t="s">
        <v>213</v>
      </c>
      <c r="L25" t="s">
        <v>214</v>
      </c>
      <c r="M25" t="s">
        <v>215</v>
      </c>
      <c r="N25" t="s">
        <v>216</v>
      </c>
      <c r="O25" t="s">
        <v>217</v>
      </c>
    </row>
    <row r="26" spans="1:15" x14ac:dyDescent="0.25">
      <c r="A26" t="s">
        <v>218</v>
      </c>
      <c r="B26" t="s">
        <v>209</v>
      </c>
      <c r="C26" t="s">
        <v>15</v>
      </c>
      <c r="D26" t="s">
        <v>16</v>
      </c>
      <c r="E26" t="s">
        <v>219</v>
      </c>
      <c r="F26" t="s">
        <v>137</v>
      </c>
      <c r="G26" t="s">
        <v>220</v>
      </c>
      <c r="H26" t="str">
        <f t="shared" si="0"/>
        <v>NM-CA+PMMA-0.5+5+2+0.5*63.8</v>
      </c>
      <c r="I26">
        <f t="shared" si="1"/>
        <v>78</v>
      </c>
      <c r="J26" t="s">
        <v>221</v>
      </c>
      <c r="K26" t="s">
        <v>222</v>
      </c>
      <c r="L26" t="s">
        <v>223</v>
      </c>
      <c r="M26" t="s">
        <v>224</v>
      </c>
      <c r="N26" t="s">
        <v>225</v>
      </c>
      <c r="O26" t="s">
        <v>226</v>
      </c>
    </row>
    <row r="27" spans="1:15" x14ac:dyDescent="0.25">
      <c r="A27" t="s">
        <v>227</v>
      </c>
      <c r="B27" t="s">
        <v>209</v>
      </c>
      <c r="C27" t="s">
        <v>15</v>
      </c>
      <c r="D27" t="s">
        <v>16</v>
      </c>
      <c r="E27" t="s">
        <v>228</v>
      </c>
      <c r="F27" t="s">
        <v>137</v>
      </c>
      <c r="G27" t="s">
        <v>203</v>
      </c>
      <c r="H27" t="str">
        <f t="shared" si="0"/>
        <v>NM-CA+PMMA-0.5+5+2+0.5*70.4</v>
      </c>
      <c r="I27">
        <f t="shared" si="1"/>
        <v>78</v>
      </c>
      <c r="J27" t="s">
        <v>221</v>
      </c>
      <c r="K27" t="s">
        <v>222</v>
      </c>
      <c r="L27" t="s">
        <v>229</v>
      </c>
      <c r="M27" t="s">
        <v>230</v>
      </c>
      <c r="N27" t="s">
        <v>207</v>
      </c>
      <c r="O27" t="s">
        <v>191</v>
      </c>
    </row>
    <row r="28" spans="1:15" x14ac:dyDescent="0.25">
      <c r="A28" t="s">
        <v>231</v>
      </c>
      <c r="B28" t="s">
        <v>209</v>
      </c>
      <c r="C28" t="s">
        <v>15</v>
      </c>
      <c r="D28" t="s">
        <v>16</v>
      </c>
      <c r="E28" t="s">
        <v>232</v>
      </c>
      <c r="F28" t="s">
        <v>233</v>
      </c>
      <c r="G28" t="s">
        <v>234</v>
      </c>
      <c r="H28" t="str">
        <f t="shared" si="0"/>
        <v>NM-CA+PVDF-1+7+2+1*98</v>
      </c>
      <c r="I28">
        <f t="shared" si="1"/>
        <v>78</v>
      </c>
      <c r="J28" t="s">
        <v>235</v>
      </c>
      <c r="K28" t="s">
        <v>236</v>
      </c>
      <c r="L28" t="s">
        <v>237</v>
      </c>
      <c r="M28" t="s">
        <v>238</v>
      </c>
      <c r="N28" t="s">
        <v>239</v>
      </c>
      <c r="O28" t="s">
        <v>240</v>
      </c>
    </row>
    <row r="29" spans="1:15" x14ac:dyDescent="0.25">
      <c r="A29" t="s">
        <v>241</v>
      </c>
      <c r="B29" t="s">
        <v>242</v>
      </c>
      <c r="C29" t="s">
        <v>15</v>
      </c>
      <c r="D29" t="s">
        <v>16</v>
      </c>
      <c r="E29" t="s">
        <v>243</v>
      </c>
      <c r="F29" t="s">
        <v>18</v>
      </c>
      <c r="G29" t="s">
        <v>244</v>
      </c>
      <c r="H29" t="str">
        <f t="shared" si="0"/>
        <v>C651-JGP-CA+PVDF-1+5+2+1*82.2</v>
      </c>
      <c r="I29">
        <f t="shared" si="1"/>
        <v>67</v>
      </c>
      <c r="J29" t="s">
        <v>245</v>
      </c>
      <c r="K29" t="s">
        <v>246</v>
      </c>
      <c r="L29" t="s">
        <v>247</v>
      </c>
      <c r="M29" t="s">
        <v>248</v>
      </c>
      <c r="N29" t="s">
        <v>249</v>
      </c>
      <c r="O29" t="s">
        <v>250</v>
      </c>
    </row>
    <row r="30" spans="1:15" x14ac:dyDescent="0.25">
      <c r="A30" t="s">
        <v>251</v>
      </c>
      <c r="B30" t="s">
        <v>242</v>
      </c>
      <c r="C30" t="s">
        <v>15</v>
      </c>
      <c r="D30" t="s">
        <v>16</v>
      </c>
      <c r="E30" t="s">
        <v>252</v>
      </c>
      <c r="F30" t="s">
        <v>233</v>
      </c>
      <c r="G30" t="s">
        <v>253</v>
      </c>
      <c r="H30" t="str">
        <f t="shared" si="0"/>
        <v>NM-CA+PVDF-1+7+2+1*95.5</v>
      </c>
      <c r="I30">
        <f t="shared" si="1"/>
        <v>78</v>
      </c>
      <c r="J30" t="s">
        <v>254</v>
      </c>
      <c r="K30" t="s">
        <v>255</v>
      </c>
      <c r="L30" t="s">
        <v>256</v>
      </c>
      <c r="M30" t="s">
        <v>257</v>
      </c>
      <c r="N30" t="s">
        <v>258</v>
      </c>
      <c r="O30" t="s">
        <v>259</v>
      </c>
    </row>
    <row r="31" spans="1:15" x14ac:dyDescent="0.25">
      <c r="A31" t="s">
        <v>260</v>
      </c>
      <c r="B31" t="s">
        <v>242</v>
      </c>
      <c r="C31" t="s">
        <v>15</v>
      </c>
      <c r="D31" t="s">
        <v>16</v>
      </c>
      <c r="E31" t="s">
        <v>261</v>
      </c>
      <c r="F31" t="s">
        <v>233</v>
      </c>
      <c r="G31" t="s">
        <v>253</v>
      </c>
      <c r="H31" t="str">
        <f t="shared" si="0"/>
        <v>NM-CA+PVDF-1+7+2+1*95.5</v>
      </c>
      <c r="I31">
        <f t="shared" si="1"/>
        <v>78</v>
      </c>
      <c r="J31" t="s">
        <v>262</v>
      </c>
      <c r="K31" t="s">
        <v>255</v>
      </c>
      <c r="L31" t="s">
        <v>263</v>
      </c>
      <c r="M31" t="s">
        <v>264</v>
      </c>
      <c r="N31" t="s">
        <v>258</v>
      </c>
      <c r="O31" t="s">
        <v>265</v>
      </c>
    </row>
    <row r="32" spans="1:15" x14ac:dyDescent="0.25">
      <c r="A32" t="s">
        <v>266</v>
      </c>
      <c r="B32" t="s">
        <v>242</v>
      </c>
      <c r="C32" t="s">
        <v>15</v>
      </c>
      <c r="D32" t="s">
        <v>16</v>
      </c>
      <c r="E32" t="s">
        <v>267</v>
      </c>
      <c r="F32" t="s">
        <v>268</v>
      </c>
      <c r="G32" t="s">
        <v>269</v>
      </c>
      <c r="H32" t="str">
        <f t="shared" si="0"/>
        <v>NM-CA+PVDF-1+5+2+1*95.5</v>
      </c>
      <c r="I32">
        <f t="shared" si="1"/>
        <v>78</v>
      </c>
      <c r="J32" t="s">
        <v>270</v>
      </c>
      <c r="K32" t="s">
        <v>271</v>
      </c>
      <c r="L32" t="s">
        <v>272</v>
      </c>
      <c r="M32" t="s">
        <v>273</v>
      </c>
      <c r="N32" t="s">
        <v>274</v>
      </c>
      <c r="O32" t="s">
        <v>275</v>
      </c>
    </row>
    <row r="33" spans="1:15" x14ac:dyDescent="0.25">
      <c r="A33" t="s">
        <v>276</v>
      </c>
      <c r="B33" t="s">
        <v>242</v>
      </c>
      <c r="C33" t="s">
        <v>15</v>
      </c>
      <c r="D33" t="s">
        <v>16</v>
      </c>
      <c r="E33" t="s">
        <v>277</v>
      </c>
      <c r="F33" t="s">
        <v>137</v>
      </c>
      <c r="G33" t="s">
        <v>278</v>
      </c>
      <c r="H33" t="str">
        <f t="shared" si="0"/>
        <v>NM-CA+PVDF-2+3+9+3+2*92.5</v>
      </c>
      <c r="I33">
        <f t="shared" si="1"/>
        <v>78</v>
      </c>
      <c r="J33" t="s">
        <v>279</v>
      </c>
      <c r="K33" t="s">
        <v>86</v>
      </c>
      <c r="L33" t="s">
        <v>280</v>
      </c>
      <c r="M33" t="s">
        <v>281</v>
      </c>
      <c r="N33" t="s">
        <v>282</v>
      </c>
      <c r="O33" t="s">
        <v>283</v>
      </c>
    </row>
    <row r="34" spans="1:15" x14ac:dyDescent="0.25">
      <c r="A34" t="s">
        <v>284</v>
      </c>
      <c r="B34" t="s">
        <v>242</v>
      </c>
      <c r="C34" t="s">
        <v>15</v>
      </c>
      <c r="D34" t="s">
        <v>16</v>
      </c>
      <c r="E34" t="s">
        <v>285</v>
      </c>
      <c r="F34" t="s">
        <v>233</v>
      </c>
      <c r="G34" t="s">
        <v>286</v>
      </c>
      <c r="H34" t="str">
        <f t="shared" si="0"/>
        <v>ZQ-CA+PVDF-7+2+2*74</v>
      </c>
      <c r="I34">
        <f t="shared" si="1"/>
        <v>90</v>
      </c>
      <c r="J34" t="s">
        <v>287</v>
      </c>
      <c r="K34" t="s">
        <v>288</v>
      </c>
      <c r="L34" t="s">
        <v>289</v>
      </c>
      <c r="M34" t="s">
        <v>290</v>
      </c>
      <c r="N34" t="s">
        <v>291</v>
      </c>
      <c r="O34" t="s">
        <v>292</v>
      </c>
    </row>
    <row r="35" spans="1:15" x14ac:dyDescent="0.25">
      <c r="A35" t="s">
        <v>293</v>
      </c>
      <c r="B35" t="s">
        <v>242</v>
      </c>
      <c r="C35" t="s">
        <v>15</v>
      </c>
      <c r="D35" t="s">
        <v>16</v>
      </c>
      <c r="E35" t="s">
        <v>294</v>
      </c>
      <c r="F35" t="s">
        <v>233</v>
      </c>
      <c r="G35" t="s">
        <v>295</v>
      </c>
      <c r="H35" t="str">
        <f t="shared" si="0"/>
        <v>ZQ-CA+PVDF-7+2+2*83</v>
      </c>
      <c r="I35">
        <f t="shared" si="1"/>
        <v>90</v>
      </c>
      <c r="J35" t="s">
        <v>287</v>
      </c>
      <c r="K35" t="s">
        <v>178</v>
      </c>
      <c r="L35" t="s">
        <v>289</v>
      </c>
      <c r="M35" t="s">
        <v>290</v>
      </c>
      <c r="N35" t="s">
        <v>291</v>
      </c>
      <c r="O35" t="s">
        <v>292</v>
      </c>
    </row>
    <row r="36" spans="1:15" x14ac:dyDescent="0.25">
      <c r="A36" t="s">
        <v>296</v>
      </c>
      <c r="B36" t="s">
        <v>242</v>
      </c>
      <c r="C36" t="s">
        <v>15</v>
      </c>
      <c r="D36" t="s">
        <v>16</v>
      </c>
      <c r="E36" t="s">
        <v>297</v>
      </c>
      <c r="F36" t="s">
        <v>137</v>
      </c>
      <c r="G36" t="s">
        <v>298</v>
      </c>
      <c r="H36" t="str">
        <f t="shared" si="0"/>
        <v>NM-CA+PVDF-2+3+9+3+2*95.9</v>
      </c>
      <c r="I36">
        <f t="shared" si="1"/>
        <v>78</v>
      </c>
      <c r="J36" t="s">
        <v>299</v>
      </c>
      <c r="K36" t="s">
        <v>300</v>
      </c>
      <c r="L36" t="s">
        <v>289</v>
      </c>
      <c r="M36" t="s">
        <v>281</v>
      </c>
      <c r="N36" t="s">
        <v>301</v>
      </c>
      <c r="O36" t="s">
        <v>302</v>
      </c>
    </row>
    <row r="37" spans="1:15" x14ac:dyDescent="0.25">
      <c r="A37" t="s">
        <v>303</v>
      </c>
      <c r="B37" t="s">
        <v>242</v>
      </c>
      <c r="C37" t="s">
        <v>15</v>
      </c>
      <c r="D37" t="s">
        <v>16</v>
      </c>
      <c r="E37" t="s">
        <v>304</v>
      </c>
      <c r="F37" t="s">
        <v>305</v>
      </c>
      <c r="G37" t="s">
        <v>306</v>
      </c>
      <c r="H37" t="str">
        <f t="shared" si="0"/>
        <v>ZQ-CA-9+3*95</v>
      </c>
      <c r="I37">
        <f t="shared" si="1"/>
        <v>90</v>
      </c>
      <c r="J37" t="s">
        <v>307</v>
      </c>
      <c r="K37" t="s">
        <v>114</v>
      </c>
      <c r="L37" t="s">
        <v>308</v>
      </c>
      <c r="M37" t="s">
        <v>281</v>
      </c>
      <c r="N37" t="s">
        <v>291</v>
      </c>
      <c r="O37" t="s">
        <v>309</v>
      </c>
    </row>
    <row r="38" spans="1:15" x14ac:dyDescent="0.25">
      <c r="A38" t="s">
        <v>310</v>
      </c>
      <c r="B38" t="s">
        <v>242</v>
      </c>
      <c r="C38" t="s">
        <v>15</v>
      </c>
      <c r="D38" t="s">
        <v>16</v>
      </c>
      <c r="E38" t="s">
        <v>311</v>
      </c>
      <c r="F38" t="s">
        <v>18</v>
      </c>
      <c r="G38" t="s">
        <v>312</v>
      </c>
      <c r="H38" t="str">
        <f t="shared" si="0"/>
        <v>NM-CA-7+2*5.4</v>
      </c>
      <c r="I38">
        <f t="shared" si="1"/>
        <v>78</v>
      </c>
      <c r="J38" t="s">
        <v>313</v>
      </c>
      <c r="K38" t="s">
        <v>314</v>
      </c>
      <c r="L38" t="s">
        <v>315</v>
      </c>
      <c r="M38" t="s">
        <v>316</v>
      </c>
      <c r="N38" t="s">
        <v>317</v>
      </c>
      <c r="O38" t="s">
        <v>90</v>
      </c>
    </row>
    <row r="39" spans="1:15" x14ac:dyDescent="0.25">
      <c r="A39" t="s">
        <v>318</v>
      </c>
      <c r="B39" t="s">
        <v>242</v>
      </c>
      <c r="C39" t="s">
        <v>15</v>
      </c>
      <c r="D39" t="s">
        <v>16</v>
      </c>
      <c r="E39" t="s">
        <v>319</v>
      </c>
      <c r="F39" t="s">
        <v>18</v>
      </c>
      <c r="G39" t="s">
        <v>320</v>
      </c>
      <c r="H39" t="str">
        <f t="shared" si="0"/>
        <v>C651-JGP-CA+PVDF-1+5+2+1*76.6</v>
      </c>
      <c r="I39">
        <f t="shared" si="1"/>
        <v>67</v>
      </c>
      <c r="J39" t="s">
        <v>321</v>
      </c>
      <c r="K39" t="s">
        <v>140</v>
      </c>
      <c r="L39" t="s">
        <v>322</v>
      </c>
      <c r="M39" t="s">
        <v>323</v>
      </c>
      <c r="N39" t="s">
        <v>324</v>
      </c>
      <c r="O39" t="s">
        <v>90</v>
      </c>
    </row>
    <row r="40" spans="1:15" x14ac:dyDescent="0.25">
      <c r="A40" t="s">
        <v>325</v>
      </c>
      <c r="B40" t="s">
        <v>326</v>
      </c>
      <c r="C40" t="s">
        <v>15</v>
      </c>
      <c r="D40" t="s">
        <v>16</v>
      </c>
      <c r="E40" t="s">
        <v>210</v>
      </c>
      <c r="F40" t="s">
        <v>18</v>
      </c>
      <c r="G40" t="s">
        <v>211</v>
      </c>
      <c r="H40" t="str">
        <f t="shared" si="0"/>
        <v>C651-JGP-CA+PVDF-1+5+2+1*91.7（2000）</v>
      </c>
      <c r="I40">
        <f t="shared" si="1"/>
        <v>67</v>
      </c>
      <c r="J40" t="s">
        <v>327</v>
      </c>
      <c r="K40" t="s">
        <v>213</v>
      </c>
      <c r="L40" t="s">
        <v>214</v>
      </c>
      <c r="M40" t="s">
        <v>23</v>
      </c>
      <c r="N40" t="s">
        <v>216</v>
      </c>
      <c r="O40" t="s">
        <v>217</v>
      </c>
    </row>
    <row r="41" spans="1:15" x14ac:dyDescent="0.25">
      <c r="A41" t="s">
        <v>328</v>
      </c>
      <c r="B41" t="s">
        <v>14</v>
      </c>
      <c r="C41" t="s">
        <v>15</v>
      </c>
      <c r="D41" t="s">
        <v>329</v>
      </c>
      <c r="E41" t="s">
        <v>330</v>
      </c>
      <c r="F41" t="s">
        <v>58</v>
      </c>
      <c r="G41" t="s">
        <v>331</v>
      </c>
      <c r="H41" t="str">
        <f t="shared" si="0"/>
        <v>C234-NM-CP-12+3*96.7（2060）</v>
      </c>
      <c r="I41">
        <f t="shared" si="1"/>
        <v>67</v>
      </c>
      <c r="J41" t="s">
        <v>332</v>
      </c>
      <c r="K41" t="s">
        <v>333</v>
      </c>
      <c r="L41" t="s">
        <v>334</v>
      </c>
      <c r="M41" t="s">
        <v>335</v>
      </c>
      <c r="N41" t="s">
        <v>336</v>
      </c>
      <c r="O41" t="s">
        <v>337</v>
      </c>
    </row>
    <row r="42" spans="1:15" x14ac:dyDescent="0.25">
      <c r="A42" t="s">
        <v>338</v>
      </c>
      <c r="B42" t="s">
        <v>14</v>
      </c>
      <c r="C42" t="s">
        <v>15</v>
      </c>
      <c r="D42" t="s">
        <v>329</v>
      </c>
      <c r="E42" t="s">
        <v>339</v>
      </c>
      <c r="F42" t="s">
        <v>58</v>
      </c>
      <c r="G42" t="s">
        <v>340</v>
      </c>
      <c r="H42" t="str">
        <f t="shared" si="0"/>
        <v>C234-NM-CP-12+3*26(2060)</v>
      </c>
      <c r="I42">
        <f t="shared" si="1"/>
        <v>67</v>
      </c>
      <c r="J42" t="s">
        <v>332</v>
      </c>
      <c r="K42" t="s">
        <v>333</v>
      </c>
      <c r="L42" t="s">
        <v>341</v>
      </c>
      <c r="M42" t="s">
        <v>342</v>
      </c>
      <c r="N42" t="s">
        <v>336</v>
      </c>
      <c r="O42" t="s">
        <v>343</v>
      </c>
    </row>
    <row r="43" spans="1:15" x14ac:dyDescent="0.25">
      <c r="A43" t="s">
        <v>344</v>
      </c>
      <c r="B43" t="s">
        <v>14</v>
      </c>
      <c r="C43" t="s">
        <v>15</v>
      </c>
      <c r="D43" t="s">
        <v>329</v>
      </c>
      <c r="E43" t="s">
        <v>345</v>
      </c>
      <c r="F43" t="s">
        <v>58</v>
      </c>
      <c r="G43" t="s">
        <v>346</v>
      </c>
      <c r="H43" t="str">
        <f t="shared" si="0"/>
        <v>C234-DL-CA+PVDF-1+5+2+1*53(XH0503)</v>
      </c>
      <c r="I43">
        <f t="shared" si="1"/>
        <v>67</v>
      </c>
      <c r="J43" t="s">
        <v>347</v>
      </c>
      <c r="K43" t="s">
        <v>348</v>
      </c>
      <c r="L43" t="s">
        <v>349</v>
      </c>
      <c r="M43" t="s">
        <v>350</v>
      </c>
      <c r="N43" t="s">
        <v>351</v>
      </c>
      <c r="O43" t="s">
        <v>352</v>
      </c>
    </row>
    <row r="44" spans="1:15" x14ac:dyDescent="0.25">
      <c r="A44" t="s">
        <v>353</v>
      </c>
      <c r="B44" t="s">
        <v>14</v>
      </c>
      <c r="C44" t="s">
        <v>15</v>
      </c>
      <c r="D44" t="s">
        <v>329</v>
      </c>
      <c r="E44" t="s">
        <v>354</v>
      </c>
      <c r="F44" t="s">
        <v>58</v>
      </c>
      <c r="G44" t="s">
        <v>355</v>
      </c>
      <c r="H44" t="str">
        <f t="shared" si="0"/>
        <v>C234-NM-CA+PVDF-1+5+1+1*39.6（2060）</v>
      </c>
      <c r="I44">
        <f t="shared" si="1"/>
        <v>67</v>
      </c>
      <c r="J44" t="s">
        <v>356</v>
      </c>
      <c r="K44" t="s">
        <v>357</v>
      </c>
      <c r="L44" t="s">
        <v>358</v>
      </c>
      <c r="M44" t="s">
        <v>359</v>
      </c>
      <c r="N44" t="s">
        <v>360</v>
      </c>
      <c r="O44" t="s">
        <v>361</v>
      </c>
    </row>
    <row r="45" spans="1:15" x14ac:dyDescent="0.25">
      <c r="A45" t="s">
        <v>362</v>
      </c>
      <c r="B45" t="s">
        <v>14</v>
      </c>
      <c r="C45" t="s">
        <v>15</v>
      </c>
      <c r="D45" t="s">
        <v>329</v>
      </c>
      <c r="E45" t="s">
        <v>363</v>
      </c>
      <c r="F45" t="s">
        <v>58</v>
      </c>
      <c r="G45" t="s">
        <v>364</v>
      </c>
      <c r="H45" t="str">
        <f t="shared" si="0"/>
        <v>C234-NM-CA+PVDF-1+5+1+1*90.9（2060）</v>
      </c>
      <c r="I45">
        <f t="shared" si="1"/>
        <v>67</v>
      </c>
      <c r="J45" t="s">
        <v>365</v>
      </c>
      <c r="K45" t="s">
        <v>366</v>
      </c>
      <c r="L45" t="s">
        <v>367</v>
      </c>
      <c r="M45" t="s">
        <v>368</v>
      </c>
      <c r="N45" t="s">
        <v>369</v>
      </c>
      <c r="O45" t="s">
        <v>370</v>
      </c>
    </row>
    <row r="46" spans="1:15" x14ac:dyDescent="0.25">
      <c r="A46" t="s">
        <v>371</v>
      </c>
      <c r="B46" t="s">
        <v>14</v>
      </c>
      <c r="C46" t="s">
        <v>15</v>
      </c>
      <c r="D46" t="s">
        <v>329</v>
      </c>
      <c r="E46" t="s">
        <v>372</v>
      </c>
      <c r="F46" t="s">
        <v>58</v>
      </c>
      <c r="G46" t="s">
        <v>355</v>
      </c>
      <c r="H46" t="str">
        <f t="shared" si="0"/>
        <v>C234-NM-CA+PVDF-1+5+1+1*39.6（2060）</v>
      </c>
      <c r="I46">
        <f t="shared" si="1"/>
        <v>67</v>
      </c>
      <c r="J46" t="s">
        <v>365</v>
      </c>
      <c r="K46" t="s">
        <v>366</v>
      </c>
      <c r="L46" t="s">
        <v>373</v>
      </c>
      <c r="M46" t="s">
        <v>374</v>
      </c>
      <c r="N46" t="s">
        <v>369</v>
      </c>
      <c r="O46" t="s">
        <v>361</v>
      </c>
    </row>
    <row r="47" spans="1:15" x14ac:dyDescent="0.25">
      <c r="A47" t="s">
        <v>375</v>
      </c>
      <c r="B47" t="s">
        <v>14</v>
      </c>
      <c r="C47" t="s">
        <v>15</v>
      </c>
      <c r="D47" t="s">
        <v>329</v>
      </c>
      <c r="E47" t="s">
        <v>376</v>
      </c>
      <c r="F47" t="s">
        <v>58</v>
      </c>
      <c r="G47" t="s">
        <v>364</v>
      </c>
      <c r="H47" t="str">
        <f t="shared" si="0"/>
        <v>C234-NM-CA+PVDF-1+5+1+1*90.9（2060）</v>
      </c>
      <c r="I47">
        <f t="shared" si="1"/>
        <v>67</v>
      </c>
      <c r="J47" t="s">
        <v>377</v>
      </c>
      <c r="K47" t="s">
        <v>378</v>
      </c>
      <c r="L47" t="s">
        <v>379</v>
      </c>
      <c r="M47" t="s">
        <v>380</v>
      </c>
      <c r="N47" t="s">
        <v>381</v>
      </c>
      <c r="O47" t="s">
        <v>370</v>
      </c>
    </row>
    <row r="48" spans="1:15" x14ac:dyDescent="0.25">
      <c r="A48" t="s">
        <v>382</v>
      </c>
      <c r="B48" t="s">
        <v>14</v>
      </c>
      <c r="C48" t="s">
        <v>15</v>
      </c>
      <c r="D48" t="s">
        <v>329</v>
      </c>
      <c r="E48" t="s">
        <v>383</v>
      </c>
      <c r="F48" t="s">
        <v>58</v>
      </c>
      <c r="G48" t="s">
        <v>355</v>
      </c>
      <c r="H48" t="str">
        <f t="shared" si="0"/>
        <v>C234-NM-CA+PVDF-1+5+1+1*39.6（2060）</v>
      </c>
      <c r="I48">
        <f t="shared" si="1"/>
        <v>67</v>
      </c>
      <c r="J48" t="s">
        <v>377</v>
      </c>
      <c r="K48" t="s">
        <v>378</v>
      </c>
      <c r="L48" t="s">
        <v>384</v>
      </c>
      <c r="M48" t="s">
        <v>385</v>
      </c>
      <c r="N48" t="s">
        <v>381</v>
      </c>
      <c r="O48" t="s">
        <v>361</v>
      </c>
    </row>
    <row r="49" spans="1:15" x14ac:dyDescent="0.25">
      <c r="A49" t="s">
        <v>386</v>
      </c>
      <c r="B49" t="s">
        <v>14</v>
      </c>
      <c r="C49" t="s">
        <v>15</v>
      </c>
      <c r="D49" t="s">
        <v>329</v>
      </c>
      <c r="E49" t="s">
        <v>387</v>
      </c>
      <c r="F49" t="s">
        <v>111</v>
      </c>
      <c r="G49" t="s">
        <v>388</v>
      </c>
      <c r="H49" t="str">
        <f t="shared" si="0"/>
        <v>TNS-CA+PVDF-1+5+2+1*200</v>
      </c>
      <c r="I49">
        <f t="shared" si="1"/>
        <v>84</v>
      </c>
      <c r="J49" t="s">
        <v>389</v>
      </c>
      <c r="K49" t="s">
        <v>308</v>
      </c>
      <c r="L49" t="s">
        <v>115</v>
      </c>
      <c r="M49" t="s">
        <v>390</v>
      </c>
      <c r="N49" t="s">
        <v>118</v>
      </c>
      <c r="O49" t="s">
        <v>391</v>
      </c>
    </row>
    <row r="50" spans="1:15" x14ac:dyDescent="0.25">
      <c r="A50" t="s">
        <v>392</v>
      </c>
      <c r="B50" t="s">
        <v>14</v>
      </c>
      <c r="C50" t="s">
        <v>15</v>
      </c>
      <c r="D50" t="s">
        <v>329</v>
      </c>
      <c r="E50" t="s">
        <v>393</v>
      </c>
      <c r="F50" t="s">
        <v>58</v>
      </c>
      <c r="G50" t="s">
        <v>394</v>
      </c>
      <c r="H50" t="str">
        <f t="shared" si="0"/>
        <v>C234-NM-CP-9+3*56(2060)</v>
      </c>
      <c r="I50">
        <f t="shared" si="1"/>
        <v>67</v>
      </c>
      <c r="J50" t="s">
        <v>395</v>
      </c>
      <c r="K50" t="s">
        <v>123</v>
      </c>
      <c r="L50" t="s">
        <v>396</v>
      </c>
      <c r="M50" t="s">
        <v>397</v>
      </c>
      <c r="N50" t="s">
        <v>398</v>
      </c>
      <c r="O50" t="s">
        <v>399</v>
      </c>
    </row>
    <row r="51" spans="1:15" x14ac:dyDescent="0.25">
      <c r="A51" t="s">
        <v>400</v>
      </c>
      <c r="B51" t="s">
        <v>14</v>
      </c>
      <c r="C51" t="s">
        <v>15</v>
      </c>
      <c r="D51" t="s">
        <v>329</v>
      </c>
      <c r="E51" t="s">
        <v>401</v>
      </c>
      <c r="F51" t="s">
        <v>58</v>
      </c>
      <c r="G51" t="s">
        <v>59</v>
      </c>
      <c r="H51" t="str">
        <f t="shared" si="0"/>
        <v>C234-NM-CP-9+3*35.3(2060)</v>
      </c>
      <c r="I51">
        <f t="shared" si="1"/>
        <v>67</v>
      </c>
      <c r="J51" t="s">
        <v>395</v>
      </c>
      <c r="K51" t="s">
        <v>123</v>
      </c>
      <c r="L51" t="s">
        <v>402</v>
      </c>
      <c r="M51" t="s">
        <v>403</v>
      </c>
      <c r="N51" t="s">
        <v>398</v>
      </c>
      <c r="O51" t="s">
        <v>64</v>
      </c>
    </row>
    <row r="52" spans="1:15" x14ac:dyDescent="0.25">
      <c r="A52" t="s">
        <v>404</v>
      </c>
      <c r="B52" t="s">
        <v>14</v>
      </c>
      <c r="C52" t="s">
        <v>15</v>
      </c>
      <c r="D52" t="s">
        <v>329</v>
      </c>
      <c r="E52" t="s">
        <v>405</v>
      </c>
      <c r="F52" t="s">
        <v>58</v>
      </c>
      <c r="G52" t="s">
        <v>406</v>
      </c>
      <c r="H52" t="str">
        <f t="shared" si="0"/>
        <v>C234-NM-CP-9+3*23（2060）</v>
      </c>
      <c r="I52">
        <f t="shared" si="1"/>
        <v>67</v>
      </c>
      <c r="J52" t="s">
        <v>395</v>
      </c>
      <c r="K52" t="s">
        <v>123</v>
      </c>
      <c r="L52" t="s">
        <v>178</v>
      </c>
      <c r="M52" t="s">
        <v>407</v>
      </c>
      <c r="N52" t="s">
        <v>398</v>
      </c>
      <c r="O52" t="s">
        <v>55</v>
      </c>
    </row>
    <row r="53" spans="1:15" x14ac:dyDescent="0.25">
      <c r="A53" t="s">
        <v>408</v>
      </c>
      <c r="B53" t="s">
        <v>14</v>
      </c>
      <c r="C53" t="s">
        <v>15</v>
      </c>
      <c r="D53" t="s">
        <v>329</v>
      </c>
      <c r="E53" t="s">
        <v>409</v>
      </c>
      <c r="F53" t="s">
        <v>18</v>
      </c>
      <c r="G53" t="s">
        <v>410</v>
      </c>
      <c r="H53" t="str">
        <f t="shared" si="0"/>
        <v>NM-CA+PVDF-1+5+2+1*73.5（2060）</v>
      </c>
      <c r="I53">
        <f t="shared" si="1"/>
        <v>78</v>
      </c>
      <c r="J53" t="s">
        <v>411</v>
      </c>
      <c r="K53" t="s">
        <v>187</v>
      </c>
      <c r="L53" t="s">
        <v>412</v>
      </c>
      <c r="M53" t="s">
        <v>413</v>
      </c>
      <c r="N53" t="s">
        <v>414</v>
      </c>
      <c r="O53" t="s">
        <v>415</v>
      </c>
    </row>
    <row r="54" spans="1:15" x14ac:dyDescent="0.25">
      <c r="A54" t="s">
        <v>416</v>
      </c>
      <c r="B54" t="s">
        <v>135</v>
      </c>
      <c r="C54" t="s">
        <v>15</v>
      </c>
      <c r="D54" t="s">
        <v>417</v>
      </c>
      <c r="E54" t="s">
        <v>418</v>
      </c>
      <c r="F54" t="s">
        <v>58</v>
      </c>
      <c r="G54" t="s">
        <v>419</v>
      </c>
      <c r="H54" t="str">
        <f t="shared" si="0"/>
        <v>C234-NM-CA+PVDF-1+7+2+1*69.5（2060）</v>
      </c>
      <c r="I54">
        <f t="shared" si="1"/>
        <v>67</v>
      </c>
      <c r="J54" t="s">
        <v>420</v>
      </c>
      <c r="K54" t="s">
        <v>421</v>
      </c>
      <c r="L54" t="s">
        <v>422</v>
      </c>
      <c r="M54" t="s">
        <v>423</v>
      </c>
      <c r="N54" t="s">
        <v>424</v>
      </c>
      <c r="O54" t="s">
        <v>425</v>
      </c>
    </row>
    <row r="55" spans="1:15" x14ac:dyDescent="0.25">
      <c r="A55" t="s">
        <v>426</v>
      </c>
      <c r="B55" t="s">
        <v>135</v>
      </c>
      <c r="C55" t="s">
        <v>15</v>
      </c>
      <c r="D55" t="s">
        <v>417</v>
      </c>
      <c r="E55" t="s">
        <v>427</v>
      </c>
      <c r="F55" t="s">
        <v>18</v>
      </c>
      <c r="G55" t="s">
        <v>211</v>
      </c>
      <c r="H55" t="str">
        <f t="shared" si="0"/>
        <v>C651-JGP-CA+PVDF-1+5+2+1*91.7（2000）</v>
      </c>
      <c r="I55">
        <f t="shared" si="1"/>
        <v>67</v>
      </c>
      <c r="J55" t="s">
        <v>428</v>
      </c>
      <c r="K55" t="s">
        <v>213</v>
      </c>
      <c r="L55" t="s">
        <v>429</v>
      </c>
      <c r="M55" t="s">
        <v>430</v>
      </c>
      <c r="N55" t="s">
        <v>431</v>
      </c>
      <c r="O55" t="s">
        <v>216</v>
      </c>
    </row>
    <row r="56" spans="1:15" x14ac:dyDescent="0.25">
      <c r="A56" t="s">
        <v>432</v>
      </c>
      <c r="B56" t="s">
        <v>135</v>
      </c>
      <c r="C56" t="s">
        <v>15</v>
      </c>
      <c r="D56" t="s">
        <v>417</v>
      </c>
      <c r="E56" t="s">
        <v>433</v>
      </c>
      <c r="F56" t="s">
        <v>58</v>
      </c>
      <c r="G56" t="s">
        <v>434</v>
      </c>
      <c r="H56" t="str">
        <f t="shared" si="0"/>
        <v>C234-NM-CA+PVDF-1+7+2+1*67.6（2060）</v>
      </c>
      <c r="I56">
        <f t="shared" si="1"/>
        <v>67</v>
      </c>
      <c r="J56" t="s">
        <v>435</v>
      </c>
      <c r="K56" t="s">
        <v>436</v>
      </c>
      <c r="L56" t="s">
        <v>437</v>
      </c>
      <c r="M56" t="s">
        <v>438</v>
      </c>
      <c r="N56" t="s">
        <v>439</v>
      </c>
      <c r="O56" t="s">
        <v>440</v>
      </c>
    </row>
    <row r="57" spans="1:15" x14ac:dyDescent="0.25">
      <c r="A57" t="s">
        <v>441</v>
      </c>
      <c r="B57" t="s">
        <v>135</v>
      </c>
      <c r="C57" t="s">
        <v>15</v>
      </c>
      <c r="D57" t="s">
        <v>417</v>
      </c>
      <c r="E57" t="s">
        <v>161</v>
      </c>
      <c r="F57" t="s">
        <v>137</v>
      </c>
      <c r="G57" t="s">
        <v>153</v>
      </c>
      <c r="H57" t="str">
        <f t="shared" si="0"/>
        <v>NM-CA+PMMA-0.5+7+2+0.5*91.7</v>
      </c>
      <c r="I57">
        <f t="shared" si="1"/>
        <v>78</v>
      </c>
      <c r="J57" t="s">
        <v>442</v>
      </c>
      <c r="K57" t="s">
        <v>443</v>
      </c>
      <c r="L57" t="s">
        <v>444</v>
      </c>
      <c r="M57" t="s">
        <v>445</v>
      </c>
      <c r="N57" t="s">
        <v>165</v>
      </c>
      <c r="O57" t="s">
        <v>158</v>
      </c>
    </row>
    <row r="58" spans="1:15" x14ac:dyDescent="0.25">
      <c r="A58" t="s">
        <v>446</v>
      </c>
      <c r="B58" t="s">
        <v>209</v>
      </c>
      <c r="C58" t="s">
        <v>15</v>
      </c>
      <c r="D58" t="s">
        <v>447</v>
      </c>
      <c r="E58" t="s">
        <v>448</v>
      </c>
      <c r="F58" t="s">
        <v>58</v>
      </c>
      <c r="G58" t="s">
        <v>449</v>
      </c>
      <c r="H58" t="str">
        <f t="shared" si="0"/>
        <v>C234-NM-CA+PVDF-1+16+3+1*62</v>
      </c>
      <c r="I58">
        <f t="shared" si="1"/>
        <v>67</v>
      </c>
      <c r="J58" t="s">
        <v>450</v>
      </c>
      <c r="K58" t="s">
        <v>196</v>
      </c>
      <c r="L58" t="s">
        <v>451</v>
      </c>
      <c r="M58" t="s">
        <v>452</v>
      </c>
      <c r="N58" t="s">
        <v>453</v>
      </c>
      <c r="O58" t="s">
        <v>454</v>
      </c>
    </row>
    <row r="59" spans="1:15" x14ac:dyDescent="0.25">
      <c r="A59" t="s">
        <v>455</v>
      </c>
      <c r="B59" t="s">
        <v>209</v>
      </c>
      <c r="C59" t="s">
        <v>15</v>
      </c>
      <c r="D59" t="s">
        <v>447</v>
      </c>
      <c r="E59" t="s">
        <v>456</v>
      </c>
      <c r="F59" t="s">
        <v>58</v>
      </c>
      <c r="G59" t="s">
        <v>457</v>
      </c>
      <c r="H59" t="str">
        <f t="shared" si="0"/>
        <v>C234-NM-CA+PVDF-1+5+1+1*87.1（2060）</v>
      </c>
      <c r="I59">
        <f t="shared" si="1"/>
        <v>67</v>
      </c>
      <c r="J59" t="s">
        <v>458</v>
      </c>
      <c r="K59" t="s">
        <v>104</v>
      </c>
      <c r="L59" t="s">
        <v>459</v>
      </c>
      <c r="M59" t="s">
        <v>460</v>
      </c>
      <c r="N59" t="s">
        <v>461</v>
      </c>
      <c r="O59" t="s">
        <v>462</v>
      </c>
    </row>
    <row r="60" spans="1:15" x14ac:dyDescent="0.25">
      <c r="A60" t="s">
        <v>463</v>
      </c>
      <c r="B60" t="s">
        <v>209</v>
      </c>
      <c r="C60" t="s">
        <v>15</v>
      </c>
      <c r="D60" t="s">
        <v>447</v>
      </c>
      <c r="E60" t="s">
        <v>464</v>
      </c>
      <c r="F60" t="s">
        <v>58</v>
      </c>
      <c r="G60" t="s">
        <v>465</v>
      </c>
      <c r="H60" t="str">
        <f t="shared" si="0"/>
        <v>C234-NM-CA+PVDF-1+5+2+1*95.1（2060）</v>
      </c>
      <c r="I60">
        <f t="shared" si="1"/>
        <v>67</v>
      </c>
      <c r="J60" t="s">
        <v>466</v>
      </c>
      <c r="K60" t="s">
        <v>467</v>
      </c>
      <c r="L60" t="s">
        <v>468</v>
      </c>
      <c r="M60" t="s">
        <v>469</v>
      </c>
      <c r="N60" t="s">
        <v>470</v>
      </c>
      <c r="O60" t="s">
        <v>471</v>
      </c>
    </row>
    <row r="61" spans="1:15" x14ac:dyDescent="0.25">
      <c r="A61" t="s">
        <v>472</v>
      </c>
      <c r="B61" t="s">
        <v>242</v>
      </c>
      <c r="C61" t="s">
        <v>15</v>
      </c>
      <c r="D61" t="s">
        <v>473</v>
      </c>
      <c r="E61" t="s">
        <v>474</v>
      </c>
      <c r="F61" t="s">
        <v>58</v>
      </c>
      <c r="G61" t="s">
        <v>475</v>
      </c>
      <c r="H61" t="str">
        <f t="shared" si="0"/>
        <v>C234-NM-CA+PVDF-1+5+1+1*53.9（2060）</v>
      </c>
      <c r="I61">
        <f t="shared" si="1"/>
        <v>67</v>
      </c>
      <c r="J61" t="s">
        <v>476</v>
      </c>
      <c r="K61" t="s">
        <v>45</v>
      </c>
      <c r="L61" t="s">
        <v>477</v>
      </c>
      <c r="M61" t="s">
        <v>478</v>
      </c>
      <c r="N61" t="s">
        <v>479</v>
      </c>
      <c r="O61" t="s">
        <v>480</v>
      </c>
    </row>
    <row r="62" spans="1:15" x14ac:dyDescent="0.25">
      <c r="A62" t="s">
        <v>481</v>
      </c>
      <c r="B62" t="s">
        <v>242</v>
      </c>
      <c r="C62" t="s">
        <v>15</v>
      </c>
      <c r="D62" t="s">
        <v>473</v>
      </c>
      <c r="E62" t="s">
        <v>482</v>
      </c>
      <c r="F62" t="s">
        <v>58</v>
      </c>
      <c r="G62" t="s">
        <v>483</v>
      </c>
      <c r="H62" t="str">
        <f t="shared" si="0"/>
        <v>C234-DL-CA+PVDF-1+5+1+1*69.2（XH0503）</v>
      </c>
      <c r="I62">
        <f t="shared" si="1"/>
        <v>67</v>
      </c>
      <c r="J62" t="s">
        <v>484</v>
      </c>
      <c r="K62" t="s">
        <v>485</v>
      </c>
      <c r="L62" t="s">
        <v>486</v>
      </c>
      <c r="M62" t="s">
        <v>487</v>
      </c>
      <c r="N62" t="s">
        <v>488</v>
      </c>
      <c r="O62" t="s">
        <v>489</v>
      </c>
    </row>
    <row r="63" spans="1:15" x14ac:dyDescent="0.25">
      <c r="A63" t="s">
        <v>490</v>
      </c>
      <c r="B63" t="s">
        <v>242</v>
      </c>
      <c r="C63" t="s">
        <v>15</v>
      </c>
      <c r="D63" t="s">
        <v>473</v>
      </c>
      <c r="E63" t="s">
        <v>491</v>
      </c>
      <c r="F63" t="s">
        <v>18</v>
      </c>
      <c r="G63" t="s">
        <v>492</v>
      </c>
      <c r="H63" t="str">
        <f t="shared" si="0"/>
        <v>C651-JGP-CA+PVDF-1+5+2+1*81.8（2000）</v>
      </c>
      <c r="I63">
        <f t="shared" si="1"/>
        <v>67</v>
      </c>
      <c r="J63" t="s">
        <v>493</v>
      </c>
      <c r="K63" t="s">
        <v>494</v>
      </c>
      <c r="L63" t="s">
        <v>495</v>
      </c>
      <c r="M63" t="s">
        <v>496</v>
      </c>
      <c r="N63" t="s">
        <v>497</v>
      </c>
      <c r="O63" t="s">
        <v>498</v>
      </c>
    </row>
    <row r="64" spans="1:15" x14ac:dyDescent="0.25">
      <c r="A64" t="s">
        <v>499</v>
      </c>
      <c r="B64" t="s">
        <v>242</v>
      </c>
      <c r="C64" t="s">
        <v>15</v>
      </c>
      <c r="D64" t="s">
        <v>473</v>
      </c>
      <c r="E64" t="s">
        <v>500</v>
      </c>
      <c r="F64" t="s">
        <v>18</v>
      </c>
      <c r="G64" t="s">
        <v>501</v>
      </c>
      <c r="H64" t="str">
        <f t="shared" si="0"/>
        <v>C651-JGP-CA+PVDF-1+5+2+1*80.3（2000）</v>
      </c>
      <c r="I64">
        <f t="shared" si="1"/>
        <v>67</v>
      </c>
      <c r="J64" t="s">
        <v>493</v>
      </c>
      <c r="K64" t="s">
        <v>502</v>
      </c>
      <c r="L64" t="s">
        <v>503</v>
      </c>
      <c r="M64" t="s">
        <v>504</v>
      </c>
      <c r="N64" t="s">
        <v>25</v>
      </c>
      <c r="O64" t="s">
        <v>505</v>
      </c>
    </row>
    <row r="65" spans="1:15" x14ac:dyDescent="0.25">
      <c r="A65" t="s">
        <v>506</v>
      </c>
      <c r="B65" t="s">
        <v>242</v>
      </c>
      <c r="C65" t="s">
        <v>15</v>
      </c>
      <c r="D65" t="s">
        <v>473</v>
      </c>
      <c r="E65" t="s">
        <v>507</v>
      </c>
      <c r="F65" t="s">
        <v>58</v>
      </c>
      <c r="G65" t="s">
        <v>508</v>
      </c>
      <c r="H65" t="str">
        <f t="shared" si="0"/>
        <v>C234-NM-CA+PVDF-1+7+2+1*96.6（2060）</v>
      </c>
      <c r="I65">
        <f t="shared" si="1"/>
        <v>67</v>
      </c>
      <c r="J65" t="s">
        <v>509</v>
      </c>
      <c r="K65" t="s">
        <v>187</v>
      </c>
      <c r="L65" t="s">
        <v>510</v>
      </c>
      <c r="M65" t="s">
        <v>511</v>
      </c>
      <c r="N65" t="s">
        <v>512</v>
      </c>
      <c r="O65" t="s">
        <v>513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lyf</cp:lastModifiedBy>
  <dcterms:created xsi:type="dcterms:W3CDTF">2023-09-27T15:01:19Z</dcterms:created>
  <dcterms:modified xsi:type="dcterms:W3CDTF">2023-09-27T07:15:49Z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</Properties>
</file>