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L</author>
  </authors>
  <commentList>
    <comment ref="C4" authorId="0">
      <text>
        <r>
          <rPr>
            <b/>
            <sz val="9"/>
            <rFont val="宋体"/>
            <charset val="134"/>
          </rPr>
          <t>L:</t>
        </r>
        <r>
          <rPr>
            <sz val="9"/>
            <rFont val="宋体"/>
            <charset val="134"/>
          </rPr>
          <t xml:space="preserve">
蔬东坡系统-下载：采购结算表-限定仓库9号楼且去除采购退货。计算方法：汇总（单位斤）
含肉蛋类、水果、米面粮油</t>
        </r>
      </text>
    </comment>
    <comment ref="D4" authorId="0">
      <text>
        <r>
          <rPr>
            <sz val="9"/>
            <rFont val="宋体"/>
            <charset val="134"/>
          </rPr>
          <t xml:space="preserve">采购仓配实收量
</t>
        </r>
      </text>
    </comment>
    <comment ref="E4" authorId="0">
      <text>
        <r>
          <rPr>
            <b/>
            <sz val="9"/>
            <rFont val="宋体"/>
            <charset val="134"/>
          </rPr>
          <t>L:</t>
        </r>
        <r>
          <rPr>
            <sz val="9"/>
            <rFont val="宋体"/>
            <charset val="134"/>
          </rPr>
          <t xml:space="preserve">
不含强配
</t>
        </r>
      </text>
    </comment>
    <comment ref="F4" authorId="0">
      <text>
        <r>
          <rPr>
            <b/>
            <sz val="9"/>
            <rFont val="宋体"/>
            <charset val="134"/>
          </rPr>
          <t>L:</t>
        </r>
        <r>
          <rPr>
            <sz val="9"/>
            <rFont val="宋体"/>
            <charset val="134"/>
          </rPr>
          <t>蔬东坡系统-下载：订单明细表-限定9号楼，包含强配量。计算方法：实际数量列汇总（单位斤）</t>
        </r>
      </text>
    </comment>
    <comment ref="G4" authorId="0">
      <text>
        <r>
          <rPr>
            <b/>
            <sz val="9"/>
            <rFont val="宋体"/>
            <charset val="134"/>
          </rPr>
          <t>L:</t>
        </r>
        <r>
          <rPr>
            <sz val="9"/>
            <rFont val="宋体"/>
            <charset val="134"/>
          </rPr>
          <t xml:space="preserve">损耗量=期初库存+采购量-配送量--期末库存
损耗率=损耗量/（期初库存+采购-期末库存）
</t>
        </r>
      </text>
    </comment>
  </commentList>
</comments>
</file>

<file path=xl/sharedStrings.xml><?xml version="1.0" encoding="utf-8"?>
<sst xmlns="http://schemas.openxmlformats.org/spreadsheetml/2006/main" count="69" uniqueCount="40">
  <si>
    <t>2023年运营情况</t>
  </si>
  <si>
    <t>日期</t>
  </si>
  <si>
    <t>星期</t>
  </si>
  <si>
    <t>自营订单配送情况（数量单位：斤，金额单位：元）</t>
  </si>
  <si>
    <t>门店营业情况（数量单位：斤，金额单位：元）</t>
  </si>
  <si>
    <t>基本菜均价（元/斤）</t>
  </si>
  <si>
    <t>特殊情况备注
（停航、特殊天气、业务重大调整、重大事件等）</t>
  </si>
  <si>
    <t>采购量</t>
  </si>
  <si>
    <t>到货量</t>
  </si>
  <si>
    <t>订单量</t>
  </si>
  <si>
    <t>配送量</t>
  </si>
  <si>
    <t>损耗率</t>
  </si>
  <si>
    <t>运营部</t>
  </si>
  <si>
    <t>批发</t>
  </si>
  <si>
    <t>合作店</t>
  </si>
  <si>
    <t>大客户</t>
  </si>
  <si>
    <t>合计
（元）</t>
  </si>
  <si>
    <t>直营蔬菜</t>
  </si>
  <si>
    <t>批发蔬菜</t>
  </si>
  <si>
    <t>鲜猪肉</t>
  </si>
  <si>
    <t>水果</t>
  </si>
  <si>
    <t>副食</t>
  </si>
  <si>
    <t>粮油</t>
  </si>
  <si>
    <t>蛋品</t>
  </si>
  <si>
    <t>家禽</t>
  </si>
  <si>
    <t>冷鲜</t>
  </si>
  <si>
    <t>采购价</t>
  </si>
  <si>
    <t>销售价</t>
  </si>
  <si>
    <t>下单家数</t>
  </si>
  <si>
    <t>配送率</t>
  </si>
  <si>
    <t>金额</t>
  </si>
  <si>
    <t>销售量</t>
  </si>
  <si>
    <t>销售额</t>
  </si>
  <si>
    <t>日</t>
  </si>
  <si>
    <t>一</t>
  </si>
  <si>
    <t>二</t>
  </si>
  <si>
    <t>三</t>
  </si>
  <si>
    <t>四</t>
  </si>
  <si>
    <t>五</t>
  </si>
  <si>
    <t>六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</si>
</sst>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_ "/>
    <numFmt numFmtId="178" formatCode="m&quot;月&quot;d&quot;日&quot;;@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3" borderId="7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17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21" borderId="11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177" fontId="3" fillId="4" borderId="1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178" fontId="1" fillId="6" borderId="1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177" fontId="3" fillId="5" borderId="1" xfId="0" applyNumberFormat="1" applyFont="1" applyFill="1" applyBorder="1" applyAlignment="1">
      <alignment horizontal="center" vertical="center"/>
    </xf>
    <xf numFmtId="176" fontId="3" fillId="5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2" fontId="4" fillId="0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77" fontId="3" fillId="7" borderId="1" xfId="0" applyNumberFormat="1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42" fontId="2" fillId="0" borderId="1" xfId="0" applyNumberFormat="1" applyFont="1" applyFill="1" applyBorder="1" applyAlignment="1">
      <alignment horizontal="center" vertical="center"/>
    </xf>
    <xf numFmtId="42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77" fontId="3" fillId="8" borderId="1" xfId="0" applyNumberFormat="1" applyFont="1" applyFill="1" applyBorder="1" applyAlignment="1">
      <alignment horizontal="center" vertical="center"/>
    </xf>
    <xf numFmtId="42" fontId="3" fillId="8" borderId="1" xfId="0" applyNumberFormat="1" applyFont="1" applyFill="1" applyBorder="1" applyAlignment="1">
      <alignment horizontal="center" vertical="center"/>
    </xf>
    <xf numFmtId="42" fontId="1" fillId="0" borderId="1" xfId="0" applyNumberFormat="1" applyFont="1" applyFill="1" applyBorder="1" applyAlignment="1">
      <alignment vertical="center"/>
    </xf>
    <xf numFmtId="0" fontId="3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8" tint="0.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7"/>
  <sheetViews>
    <sheetView tabSelected="1" workbookViewId="0">
      <selection activeCell="G24" sqref="G24"/>
    </sheetView>
  </sheetViews>
  <sheetFormatPr defaultColWidth="9" defaultRowHeight="13.5"/>
  <sheetData>
    <row r="1" s="1" customFormat="1" ht="30" customHeight="1" spans="1:45">
      <c r="A1" s="3" t="s">
        <v>0</v>
      </c>
      <c r="B1" s="3"/>
      <c r="C1" s="3"/>
      <c r="D1" s="3"/>
      <c r="E1" s="3"/>
      <c r="F1" s="4"/>
      <c r="G1" s="3"/>
      <c r="H1" s="3"/>
      <c r="I1" s="4"/>
      <c r="J1" s="4"/>
      <c r="K1" s="18"/>
      <c r="L1" s="3"/>
      <c r="M1" s="3"/>
      <c r="N1" s="3"/>
      <c r="O1" s="3"/>
      <c r="P1" s="18"/>
      <c r="Q1" s="3"/>
      <c r="R1" s="3"/>
      <c r="S1" s="4"/>
      <c r="T1" s="4"/>
      <c r="U1" s="18"/>
      <c r="V1" s="3"/>
      <c r="W1" s="3"/>
      <c r="X1" s="4"/>
      <c r="Y1" s="4"/>
      <c r="Z1" s="18"/>
      <c r="AA1" s="3"/>
      <c r="AB1" s="4"/>
      <c r="AC1" s="4"/>
      <c r="AD1" s="4"/>
      <c r="AE1" s="4"/>
      <c r="AF1" s="4"/>
      <c r="AG1" s="4"/>
      <c r="AH1" s="4"/>
      <c r="AI1" s="31"/>
      <c r="AJ1" s="3"/>
      <c r="AK1" s="31"/>
      <c r="AL1" s="31"/>
      <c r="AM1" s="31"/>
      <c r="AN1" s="31"/>
      <c r="AO1" s="31"/>
      <c r="AP1" s="31"/>
      <c r="AQ1" s="3"/>
      <c r="AR1" s="3"/>
      <c r="AS1" s="3"/>
    </row>
    <row r="2" s="1" customFormat="1" spans="1:45">
      <c r="A2" s="5" t="s">
        <v>1</v>
      </c>
      <c r="B2" s="5" t="s">
        <v>2</v>
      </c>
      <c r="C2" s="6" t="s">
        <v>3</v>
      </c>
      <c r="D2" s="6"/>
      <c r="E2" s="6"/>
      <c r="F2" s="7"/>
      <c r="G2" s="6"/>
      <c r="H2" s="6"/>
      <c r="I2" s="7"/>
      <c r="J2" s="7"/>
      <c r="K2" s="19"/>
      <c r="L2" s="6"/>
      <c r="M2" s="6"/>
      <c r="N2" s="6"/>
      <c r="O2" s="6"/>
      <c r="P2" s="19"/>
      <c r="Q2" s="6"/>
      <c r="R2" s="6"/>
      <c r="S2" s="7"/>
      <c r="T2" s="7"/>
      <c r="U2" s="19"/>
      <c r="V2" s="6"/>
      <c r="W2" s="6"/>
      <c r="X2" s="7"/>
      <c r="Y2" s="7"/>
      <c r="Z2" s="19"/>
      <c r="AA2" s="6"/>
      <c r="AB2" s="25" t="s">
        <v>4</v>
      </c>
      <c r="AC2" s="25"/>
      <c r="AD2" s="25"/>
      <c r="AE2" s="25"/>
      <c r="AF2" s="25"/>
      <c r="AG2" s="25"/>
      <c r="AH2" s="25"/>
      <c r="AI2" s="32"/>
      <c r="AJ2" s="33"/>
      <c r="AK2" s="32"/>
      <c r="AL2" s="32"/>
      <c r="AM2" s="32"/>
      <c r="AN2" s="32"/>
      <c r="AO2" s="32"/>
      <c r="AP2" s="32"/>
      <c r="AQ2" s="37" t="s">
        <v>5</v>
      </c>
      <c r="AR2" s="37"/>
      <c r="AS2" s="38" t="s">
        <v>6</v>
      </c>
    </row>
    <row r="3" s="1" customFormat="1" spans="1:45">
      <c r="A3" s="5"/>
      <c r="B3" s="5"/>
      <c r="C3" s="6"/>
      <c r="D3" s="6"/>
      <c r="E3" s="6"/>
      <c r="F3" s="7"/>
      <c r="G3" s="6"/>
      <c r="H3" s="6"/>
      <c r="I3" s="7"/>
      <c r="J3" s="7"/>
      <c r="K3" s="19"/>
      <c r="L3" s="6"/>
      <c r="M3" s="6"/>
      <c r="N3" s="6"/>
      <c r="O3" s="6"/>
      <c r="P3" s="19"/>
      <c r="Q3" s="6"/>
      <c r="R3" s="6"/>
      <c r="S3" s="7"/>
      <c r="T3" s="7"/>
      <c r="U3" s="19"/>
      <c r="V3" s="6"/>
      <c r="W3" s="6"/>
      <c r="X3" s="7"/>
      <c r="Y3" s="7"/>
      <c r="Z3" s="19"/>
      <c r="AA3" s="6"/>
      <c r="AB3" s="25"/>
      <c r="AC3" s="25"/>
      <c r="AD3" s="25"/>
      <c r="AE3" s="25"/>
      <c r="AF3" s="25"/>
      <c r="AG3" s="25"/>
      <c r="AH3" s="25"/>
      <c r="AI3" s="32"/>
      <c r="AJ3" s="33"/>
      <c r="AK3" s="32"/>
      <c r="AL3" s="32"/>
      <c r="AM3" s="32"/>
      <c r="AN3" s="32"/>
      <c r="AO3" s="32"/>
      <c r="AP3" s="32"/>
      <c r="AQ3" s="37"/>
      <c r="AR3" s="37"/>
      <c r="AS3" s="39"/>
    </row>
    <row r="4" s="1" customFormat="1" ht="18" customHeight="1" spans="1:45">
      <c r="A4" s="5"/>
      <c r="B4" s="5"/>
      <c r="C4" s="8" t="s">
        <v>7</v>
      </c>
      <c r="D4" s="9" t="s">
        <v>8</v>
      </c>
      <c r="E4" s="9" t="s">
        <v>9</v>
      </c>
      <c r="F4" s="8" t="s">
        <v>10</v>
      </c>
      <c r="G4" s="10" t="s">
        <v>11</v>
      </c>
      <c r="H4" s="11" t="s">
        <v>12</v>
      </c>
      <c r="I4" s="20"/>
      <c r="J4" s="20"/>
      <c r="K4" s="21"/>
      <c r="L4" s="11"/>
      <c r="M4" s="22" t="s">
        <v>13</v>
      </c>
      <c r="N4" s="22"/>
      <c r="O4" s="22"/>
      <c r="P4" s="10"/>
      <c r="Q4" s="24"/>
      <c r="R4" s="11" t="s">
        <v>14</v>
      </c>
      <c r="S4" s="20"/>
      <c r="T4" s="20"/>
      <c r="U4" s="21"/>
      <c r="V4" s="11"/>
      <c r="W4" s="22" t="s">
        <v>15</v>
      </c>
      <c r="X4" s="8"/>
      <c r="Y4" s="8"/>
      <c r="Z4" s="10"/>
      <c r="AA4" s="22"/>
      <c r="AB4" s="26" t="s">
        <v>16</v>
      </c>
      <c r="AC4" s="27" t="s">
        <v>17</v>
      </c>
      <c r="AD4" s="28"/>
      <c r="AE4" s="29"/>
      <c r="AF4" s="30" t="s">
        <v>18</v>
      </c>
      <c r="AG4" s="30"/>
      <c r="AH4" s="34" t="s">
        <v>19</v>
      </c>
      <c r="AI4" s="35"/>
      <c r="AJ4" s="30" t="s">
        <v>20</v>
      </c>
      <c r="AK4" s="35"/>
      <c r="AL4" s="35" t="s">
        <v>21</v>
      </c>
      <c r="AM4" s="35" t="s">
        <v>22</v>
      </c>
      <c r="AN4" s="35" t="s">
        <v>23</v>
      </c>
      <c r="AO4" s="35" t="s">
        <v>24</v>
      </c>
      <c r="AP4" s="35" t="s">
        <v>25</v>
      </c>
      <c r="AQ4" s="40" t="s">
        <v>26</v>
      </c>
      <c r="AR4" s="40" t="s">
        <v>27</v>
      </c>
      <c r="AS4" s="39"/>
    </row>
    <row r="5" s="2" customFormat="1" ht="18" customHeight="1" spans="1:45">
      <c r="A5" s="5"/>
      <c r="B5" s="5"/>
      <c r="C5" s="8"/>
      <c r="D5" s="12"/>
      <c r="E5" s="12"/>
      <c r="F5" s="8"/>
      <c r="G5" s="10"/>
      <c r="H5" s="11" t="s">
        <v>28</v>
      </c>
      <c r="I5" s="20" t="s">
        <v>9</v>
      </c>
      <c r="J5" s="20" t="s">
        <v>10</v>
      </c>
      <c r="K5" s="21" t="s">
        <v>29</v>
      </c>
      <c r="L5" s="21" t="s">
        <v>30</v>
      </c>
      <c r="M5" s="22" t="s">
        <v>28</v>
      </c>
      <c r="N5" s="22" t="s">
        <v>9</v>
      </c>
      <c r="O5" s="22" t="s">
        <v>10</v>
      </c>
      <c r="P5" s="10" t="s">
        <v>29</v>
      </c>
      <c r="Q5" s="10" t="s">
        <v>30</v>
      </c>
      <c r="R5" s="11" t="s">
        <v>28</v>
      </c>
      <c r="S5" s="20" t="s">
        <v>9</v>
      </c>
      <c r="T5" s="20" t="s">
        <v>10</v>
      </c>
      <c r="U5" s="21" t="s">
        <v>29</v>
      </c>
      <c r="V5" s="10" t="s">
        <v>30</v>
      </c>
      <c r="W5" s="22" t="s">
        <v>28</v>
      </c>
      <c r="X5" s="8" t="s">
        <v>9</v>
      </c>
      <c r="Y5" s="8" t="s">
        <v>10</v>
      </c>
      <c r="Z5" s="10" t="s">
        <v>29</v>
      </c>
      <c r="AA5" s="10" t="s">
        <v>30</v>
      </c>
      <c r="AB5" s="30"/>
      <c r="AC5" s="30" t="s">
        <v>31</v>
      </c>
      <c r="AD5" s="30" t="s">
        <v>11</v>
      </c>
      <c r="AE5" s="30" t="s">
        <v>32</v>
      </c>
      <c r="AF5" s="30" t="s">
        <v>31</v>
      </c>
      <c r="AG5" s="30" t="s">
        <v>32</v>
      </c>
      <c r="AH5" s="30" t="s">
        <v>31</v>
      </c>
      <c r="AI5" s="30" t="s">
        <v>32</v>
      </c>
      <c r="AJ5" s="30" t="s">
        <v>31</v>
      </c>
      <c r="AK5" s="30" t="s">
        <v>32</v>
      </c>
      <c r="AL5" s="35"/>
      <c r="AM5" s="35"/>
      <c r="AN5" s="35"/>
      <c r="AO5" s="35"/>
      <c r="AP5" s="35"/>
      <c r="AQ5" s="40"/>
      <c r="AR5" s="40"/>
      <c r="AS5" s="39"/>
    </row>
    <row r="6" s="1" customFormat="1" spans="1:45">
      <c r="A6" s="13">
        <v>44927</v>
      </c>
      <c r="B6" s="14" t="s">
        <v>33</v>
      </c>
      <c r="C6" s="15">
        <v>73450</v>
      </c>
      <c r="D6" s="15">
        <v>71693.92</v>
      </c>
      <c r="E6" s="15">
        <v>76826.56</v>
      </c>
      <c r="F6" s="15">
        <v>72173.56</v>
      </c>
      <c r="G6" s="16">
        <v>0.0174184852899133</v>
      </c>
      <c r="H6" s="17">
        <v>147</v>
      </c>
      <c r="I6" s="15">
        <v>71338.16</v>
      </c>
      <c r="J6" s="15">
        <v>66699.16</v>
      </c>
      <c r="K6" s="16">
        <f t="shared" ref="K6:K17" si="0">IFERROR(J6/I6,0)</f>
        <v>0.934971689766038</v>
      </c>
      <c r="L6" s="23">
        <v>223652.22</v>
      </c>
      <c r="M6" s="17">
        <v>60</v>
      </c>
      <c r="N6" s="17">
        <v>3670</v>
      </c>
      <c r="O6" s="17">
        <v>3670</v>
      </c>
      <c r="P6" s="16">
        <f t="shared" ref="P6:P17" si="1">IFERROR(O6/N6,0)</f>
        <v>1</v>
      </c>
      <c r="Q6" s="23">
        <v>3715</v>
      </c>
      <c r="R6" s="17">
        <v>7</v>
      </c>
      <c r="S6" s="15">
        <v>815</v>
      </c>
      <c r="T6" s="15">
        <v>810</v>
      </c>
      <c r="U6" s="16">
        <f t="shared" ref="U6:U17" si="2">IFERROR(T6/S6,0)</f>
        <v>0.993865030674847</v>
      </c>
      <c r="V6" s="23">
        <v>2307.24</v>
      </c>
      <c r="W6" s="17">
        <v>6</v>
      </c>
      <c r="X6" s="15">
        <v>1003.4</v>
      </c>
      <c r="Y6" s="15">
        <v>994.4</v>
      </c>
      <c r="Z6" s="16">
        <f t="shared" ref="Z6:Z17" si="3">IFERROR(Y6/X6,0)</f>
        <v>0.991030496312537</v>
      </c>
      <c r="AA6" s="23">
        <v>2743.68</v>
      </c>
      <c r="AB6" s="15">
        <v>207299.93</v>
      </c>
      <c r="AC6" s="15">
        <v>53000.521</v>
      </c>
      <c r="AD6" s="16">
        <v>0.117256566896451</v>
      </c>
      <c r="AE6" s="23">
        <v>137654</v>
      </c>
      <c r="AF6" s="15">
        <v>3670</v>
      </c>
      <c r="AG6" s="23">
        <v>3715</v>
      </c>
      <c r="AH6" s="15">
        <v>825.604</v>
      </c>
      <c r="AI6" s="23">
        <v>18367.23</v>
      </c>
      <c r="AJ6" s="17">
        <v>3022.194</v>
      </c>
      <c r="AK6" s="23">
        <v>18045.86</v>
      </c>
      <c r="AL6" s="36">
        <v>7267.9</v>
      </c>
      <c r="AM6" s="36">
        <v>7507.19</v>
      </c>
      <c r="AN6" s="36">
        <v>12143</v>
      </c>
      <c r="AO6" s="36">
        <v>2599.75</v>
      </c>
      <c r="AP6" s="36">
        <v>0</v>
      </c>
      <c r="AQ6" s="17">
        <v>2.39</v>
      </c>
      <c r="AR6" s="17">
        <v>2.99</v>
      </c>
      <c r="AS6" s="41"/>
    </row>
    <row r="7" s="1" customFormat="1" spans="1:45">
      <c r="A7" s="13">
        <v>44928</v>
      </c>
      <c r="B7" s="14" t="s">
        <v>34</v>
      </c>
      <c r="C7" s="15">
        <v>72912</v>
      </c>
      <c r="D7" s="15">
        <v>71279.9</v>
      </c>
      <c r="E7" s="15">
        <v>72631.55</v>
      </c>
      <c r="F7" s="15">
        <v>70855.55</v>
      </c>
      <c r="G7" s="16">
        <v>0.0282445313035726</v>
      </c>
      <c r="H7" s="17">
        <v>147</v>
      </c>
      <c r="I7" s="15">
        <v>66144.55</v>
      </c>
      <c r="J7" s="15">
        <v>64360.55</v>
      </c>
      <c r="K7" s="16">
        <f t="shared" si="0"/>
        <v>0.973028768054209</v>
      </c>
      <c r="L7" s="23">
        <v>215136.61</v>
      </c>
      <c r="M7" s="17">
        <v>67</v>
      </c>
      <c r="N7" s="17">
        <v>4940</v>
      </c>
      <c r="O7" s="17">
        <v>4940</v>
      </c>
      <c r="P7" s="16">
        <f t="shared" si="1"/>
        <v>1</v>
      </c>
      <c r="Q7" s="23">
        <v>5035</v>
      </c>
      <c r="R7" s="17">
        <v>7</v>
      </c>
      <c r="S7" s="15">
        <v>821</v>
      </c>
      <c r="T7" s="15">
        <v>832</v>
      </c>
      <c r="U7" s="16">
        <f t="shared" si="2"/>
        <v>1.01339829476248</v>
      </c>
      <c r="V7" s="23">
        <v>2525.72</v>
      </c>
      <c r="W7" s="17">
        <v>6</v>
      </c>
      <c r="X7" s="15">
        <v>726</v>
      </c>
      <c r="Y7" s="15">
        <v>723</v>
      </c>
      <c r="Z7" s="16">
        <f t="shared" si="3"/>
        <v>0.995867768595041</v>
      </c>
      <c r="AA7" s="23">
        <v>2055.63</v>
      </c>
      <c r="AB7" s="15">
        <v>215322.93</v>
      </c>
      <c r="AC7" s="15">
        <v>54564.072</v>
      </c>
      <c r="AD7" s="16">
        <v>0.123842645141964</v>
      </c>
      <c r="AE7" s="23">
        <v>144619.53</v>
      </c>
      <c r="AF7" s="15">
        <v>4940</v>
      </c>
      <c r="AG7" s="23">
        <v>5035</v>
      </c>
      <c r="AH7" s="15">
        <v>774.562</v>
      </c>
      <c r="AI7" s="23">
        <v>16784.09</v>
      </c>
      <c r="AJ7" s="17">
        <v>3138.864</v>
      </c>
      <c r="AK7" s="23">
        <v>18282.05</v>
      </c>
      <c r="AL7" s="36">
        <v>8196.91</v>
      </c>
      <c r="AM7" s="36">
        <v>7958.77</v>
      </c>
      <c r="AN7" s="36">
        <v>11818.6</v>
      </c>
      <c r="AO7" s="36">
        <v>2627.98</v>
      </c>
      <c r="AP7" s="36">
        <v>0</v>
      </c>
      <c r="AQ7" s="17">
        <v>2.53</v>
      </c>
      <c r="AR7" s="17">
        <v>2.99</v>
      </c>
      <c r="AS7" s="41"/>
    </row>
    <row r="8" s="1" customFormat="1" spans="1:45">
      <c r="A8" s="13">
        <v>44929</v>
      </c>
      <c r="B8" s="14" t="s">
        <v>35</v>
      </c>
      <c r="C8" s="15">
        <v>67875</v>
      </c>
      <c r="D8" s="15">
        <v>66388.88</v>
      </c>
      <c r="E8" s="15">
        <v>68659.9</v>
      </c>
      <c r="F8" s="15">
        <v>64551.5</v>
      </c>
      <c r="G8" s="16">
        <v>0.0490070420460237</v>
      </c>
      <c r="H8" s="17">
        <v>147</v>
      </c>
      <c r="I8" s="15">
        <v>61094.5</v>
      </c>
      <c r="J8" s="15">
        <v>57136.1</v>
      </c>
      <c r="K8" s="16">
        <f t="shared" si="0"/>
        <v>0.935208570329571</v>
      </c>
      <c r="L8" s="23">
        <v>175782.35</v>
      </c>
      <c r="M8" s="17">
        <v>69</v>
      </c>
      <c r="N8" s="17">
        <v>5510</v>
      </c>
      <c r="O8" s="17">
        <v>5475</v>
      </c>
      <c r="P8" s="16">
        <f t="shared" si="1"/>
        <v>0.993647912885662</v>
      </c>
      <c r="Q8" s="23">
        <v>5540</v>
      </c>
      <c r="R8" s="17">
        <v>9</v>
      </c>
      <c r="S8" s="15">
        <v>1068</v>
      </c>
      <c r="T8" s="15">
        <v>1003</v>
      </c>
      <c r="U8" s="16">
        <f t="shared" si="2"/>
        <v>0.939138576779026</v>
      </c>
      <c r="V8" s="23">
        <v>2925.57</v>
      </c>
      <c r="W8" s="17">
        <v>8</v>
      </c>
      <c r="X8" s="15">
        <v>987.4</v>
      </c>
      <c r="Y8" s="15">
        <v>937.4</v>
      </c>
      <c r="Z8" s="16">
        <f t="shared" si="3"/>
        <v>0.949361960704882</v>
      </c>
      <c r="AA8" s="23">
        <v>2227.38</v>
      </c>
      <c r="AB8" s="15">
        <v>197097.54</v>
      </c>
      <c r="AC8" s="15">
        <v>51228.341</v>
      </c>
      <c r="AD8" s="16">
        <v>0.125484449472608</v>
      </c>
      <c r="AE8" s="23">
        <v>129850.42</v>
      </c>
      <c r="AF8" s="15">
        <v>5470</v>
      </c>
      <c r="AG8" s="23">
        <v>5540</v>
      </c>
      <c r="AH8" s="15">
        <v>665.13</v>
      </c>
      <c r="AI8" s="23">
        <v>14564.75</v>
      </c>
      <c r="AJ8" s="17">
        <v>3231.545</v>
      </c>
      <c r="AK8" s="23">
        <v>18755.7</v>
      </c>
      <c r="AL8" s="36">
        <v>6961.8</v>
      </c>
      <c r="AM8" s="36">
        <v>8532.6</v>
      </c>
      <c r="AN8" s="36">
        <v>10323.9</v>
      </c>
      <c r="AO8" s="36">
        <v>2568.37</v>
      </c>
      <c r="AP8" s="36">
        <v>0</v>
      </c>
      <c r="AQ8" s="17">
        <v>2.53</v>
      </c>
      <c r="AR8" s="17">
        <v>2.99</v>
      </c>
      <c r="AS8" s="41"/>
    </row>
    <row r="9" s="1" customFormat="1" spans="1:45">
      <c r="A9" s="13">
        <v>44930</v>
      </c>
      <c r="B9" s="14" t="s">
        <v>36</v>
      </c>
      <c r="C9" s="15">
        <v>72573</v>
      </c>
      <c r="D9" s="15">
        <v>74274.82</v>
      </c>
      <c r="E9" s="15">
        <v>70907.4</v>
      </c>
      <c r="F9" s="15">
        <v>69429</v>
      </c>
      <c r="G9" s="16">
        <v>0.0433614417989418</v>
      </c>
      <c r="H9" s="17">
        <v>147</v>
      </c>
      <c r="I9" s="15">
        <v>63850.4</v>
      </c>
      <c r="J9" s="15">
        <v>62399</v>
      </c>
      <c r="K9" s="16">
        <f t="shared" si="0"/>
        <v>0.977268740681343</v>
      </c>
      <c r="L9" s="23">
        <v>184531.42</v>
      </c>
      <c r="M9" s="17">
        <v>68</v>
      </c>
      <c r="N9" s="17">
        <v>5270</v>
      </c>
      <c r="O9" s="17">
        <v>5270</v>
      </c>
      <c r="P9" s="16">
        <f t="shared" si="1"/>
        <v>1</v>
      </c>
      <c r="Q9" s="23">
        <v>5340</v>
      </c>
      <c r="R9" s="17">
        <v>9</v>
      </c>
      <c r="S9" s="15">
        <v>1092</v>
      </c>
      <c r="T9" s="15">
        <v>1068</v>
      </c>
      <c r="U9" s="16">
        <f t="shared" si="2"/>
        <v>0.978021978021978</v>
      </c>
      <c r="V9" s="23">
        <v>2736.95</v>
      </c>
      <c r="W9" s="17">
        <v>5</v>
      </c>
      <c r="X9" s="15">
        <v>695</v>
      </c>
      <c r="Y9" s="15">
        <v>692</v>
      </c>
      <c r="Z9" s="16">
        <f t="shared" si="3"/>
        <v>0.99568345323741</v>
      </c>
      <c r="AA9" s="23">
        <v>1767.72</v>
      </c>
      <c r="AB9" s="15">
        <v>203938.12</v>
      </c>
      <c r="AC9" s="15">
        <v>55162.6787</v>
      </c>
      <c r="AD9" s="16">
        <v>0.120994393771293</v>
      </c>
      <c r="AE9" s="23">
        <v>133586.33</v>
      </c>
      <c r="AF9" s="15">
        <v>5250</v>
      </c>
      <c r="AG9" s="23">
        <v>5340</v>
      </c>
      <c r="AH9" s="15">
        <v>811.014</v>
      </c>
      <c r="AI9" s="23">
        <v>16850.15</v>
      </c>
      <c r="AJ9" s="17">
        <v>2812.846</v>
      </c>
      <c r="AK9" s="23">
        <v>15724.05</v>
      </c>
      <c r="AL9" s="36">
        <v>7360.39</v>
      </c>
      <c r="AM9" s="36">
        <v>8059.72</v>
      </c>
      <c r="AN9" s="36">
        <v>14515.4</v>
      </c>
      <c r="AO9" s="36">
        <v>2502.08</v>
      </c>
      <c r="AP9" s="36">
        <v>0</v>
      </c>
      <c r="AQ9" s="17">
        <v>2.46</v>
      </c>
      <c r="AR9" s="17">
        <v>2.99</v>
      </c>
      <c r="AS9" s="41"/>
    </row>
    <row r="10" s="1" customFormat="1" spans="1:45">
      <c r="A10" s="13">
        <v>44931</v>
      </c>
      <c r="B10" s="14" t="s">
        <v>37</v>
      </c>
      <c r="C10" s="15">
        <v>72426</v>
      </c>
      <c r="D10" s="15">
        <v>71046.42</v>
      </c>
      <c r="E10" s="15">
        <v>72578.46</v>
      </c>
      <c r="F10" s="15">
        <v>69419.66</v>
      </c>
      <c r="G10" s="16">
        <v>0.0415488271272556</v>
      </c>
      <c r="H10" s="17">
        <v>147</v>
      </c>
      <c r="I10" s="15">
        <v>64335.46</v>
      </c>
      <c r="J10" s="15">
        <v>61169.66</v>
      </c>
      <c r="K10" s="16">
        <f t="shared" si="0"/>
        <v>0.950792300233806</v>
      </c>
      <c r="L10" s="23">
        <v>174896.93</v>
      </c>
      <c r="M10" s="17">
        <v>72</v>
      </c>
      <c r="N10" s="17">
        <v>6015</v>
      </c>
      <c r="O10" s="17">
        <v>6015</v>
      </c>
      <c r="P10" s="16">
        <f t="shared" si="1"/>
        <v>1</v>
      </c>
      <c r="Q10" s="23">
        <v>6075</v>
      </c>
      <c r="R10" s="17">
        <v>9</v>
      </c>
      <c r="S10" s="15">
        <v>939</v>
      </c>
      <c r="T10" s="15">
        <v>940</v>
      </c>
      <c r="U10" s="16">
        <f t="shared" si="2"/>
        <v>1.0010649627263</v>
      </c>
      <c r="V10" s="23">
        <v>2837.35</v>
      </c>
      <c r="W10" s="17">
        <v>9</v>
      </c>
      <c r="X10" s="15">
        <v>1289</v>
      </c>
      <c r="Y10" s="15">
        <v>1295</v>
      </c>
      <c r="Z10" s="16">
        <f t="shared" si="3"/>
        <v>1.00465477114042</v>
      </c>
      <c r="AA10" s="23">
        <v>3821.67</v>
      </c>
      <c r="AB10" s="15">
        <v>195021.47</v>
      </c>
      <c r="AC10" s="15">
        <v>53928.82</v>
      </c>
      <c r="AD10" s="16">
        <v>0.121685993949575</v>
      </c>
      <c r="AE10" s="23">
        <v>126604.14</v>
      </c>
      <c r="AF10" s="15">
        <v>6015</v>
      </c>
      <c r="AG10" s="23">
        <v>6075</v>
      </c>
      <c r="AH10" s="15">
        <v>697.344</v>
      </c>
      <c r="AI10" s="23">
        <v>15251.28</v>
      </c>
      <c r="AJ10" s="17">
        <v>2598.258</v>
      </c>
      <c r="AK10" s="23">
        <v>15780.34</v>
      </c>
      <c r="AL10" s="36">
        <v>6507.92</v>
      </c>
      <c r="AM10" s="36">
        <v>9425.16</v>
      </c>
      <c r="AN10" s="36">
        <v>13187.6</v>
      </c>
      <c r="AO10" s="36">
        <v>2190.03</v>
      </c>
      <c r="AP10" s="36">
        <v>0</v>
      </c>
      <c r="AQ10" s="17">
        <v>2.45</v>
      </c>
      <c r="AR10" s="17">
        <v>2.99</v>
      </c>
      <c r="AS10" s="41"/>
    </row>
    <row r="11" s="1" customFormat="1" spans="1:45">
      <c r="A11" s="13">
        <v>44932</v>
      </c>
      <c r="B11" s="14" t="s">
        <v>38</v>
      </c>
      <c r="C11" s="15">
        <v>74120</v>
      </c>
      <c r="D11" s="15">
        <v>72694.896</v>
      </c>
      <c r="E11" s="15">
        <v>73240</v>
      </c>
      <c r="F11" s="15">
        <v>71019.6</v>
      </c>
      <c r="G11" s="16">
        <v>0.0418682460235014</v>
      </c>
      <c r="H11" s="17">
        <v>147</v>
      </c>
      <c r="I11" s="15">
        <v>64941.6</v>
      </c>
      <c r="J11" s="15">
        <v>62729.2</v>
      </c>
      <c r="K11" s="16">
        <f t="shared" si="0"/>
        <v>0.965932468556364</v>
      </c>
      <c r="L11" s="23">
        <v>177365.85</v>
      </c>
      <c r="M11" s="17">
        <v>74</v>
      </c>
      <c r="N11" s="17">
        <v>6605</v>
      </c>
      <c r="O11" s="17">
        <v>6605</v>
      </c>
      <c r="P11" s="16">
        <f t="shared" si="1"/>
        <v>1</v>
      </c>
      <c r="Q11" s="23">
        <v>6675</v>
      </c>
      <c r="R11" s="17">
        <v>7</v>
      </c>
      <c r="S11" s="15">
        <v>817</v>
      </c>
      <c r="T11" s="15">
        <v>804</v>
      </c>
      <c r="U11" s="16">
        <f t="shared" si="2"/>
        <v>0.984088127294982</v>
      </c>
      <c r="V11" s="23">
        <v>2161.93</v>
      </c>
      <c r="W11" s="17">
        <v>6</v>
      </c>
      <c r="X11" s="15">
        <v>876.4</v>
      </c>
      <c r="Y11" s="15">
        <v>881.4</v>
      </c>
      <c r="Z11" s="16">
        <f t="shared" si="3"/>
        <v>1.00570515746235</v>
      </c>
      <c r="AA11" s="23">
        <v>2527.52</v>
      </c>
      <c r="AB11" s="15">
        <v>192382.77</v>
      </c>
      <c r="AC11" s="15">
        <v>52929.18</v>
      </c>
      <c r="AD11" s="16">
        <v>0.121351380321767</v>
      </c>
      <c r="AE11" s="23">
        <v>122866.33</v>
      </c>
      <c r="AF11" s="15">
        <v>6600</v>
      </c>
      <c r="AG11" s="23">
        <v>6675</v>
      </c>
      <c r="AH11" s="15">
        <v>653.629</v>
      </c>
      <c r="AI11" s="23">
        <v>14067.38</v>
      </c>
      <c r="AJ11" s="17">
        <v>2628.702</v>
      </c>
      <c r="AK11" s="23">
        <v>16245.01</v>
      </c>
      <c r="AL11" s="36">
        <v>7610.44</v>
      </c>
      <c r="AM11" s="36">
        <v>6915.55</v>
      </c>
      <c r="AN11" s="36">
        <v>15839.8</v>
      </c>
      <c r="AO11" s="36">
        <v>2163.26</v>
      </c>
      <c r="AP11" s="36">
        <v>0</v>
      </c>
      <c r="AQ11" s="17">
        <v>2.46</v>
      </c>
      <c r="AR11" s="17">
        <v>2.99</v>
      </c>
      <c r="AS11" s="41"/>
    </row>
    <row r="12" s="1" customFormat="1" spans="1:45">
      <c r="A12" s="13">
        <v>44933</v>
      </c>
      <c r="B12" s="14" t="s">
        <v>39</v>
      </c>
      <c r="C12" s="15">
        <v>73574</v>
      </c>
      <c r="D12" s="15">
        <v>72054.3942553191</v>
      </c>
      <c r="E12" s="15">
        <v>72786.71</v>
      </c>
      <c r="F12" s="15">
        <v>70263.91</v>
      </c>
      <c r="G12" s="16">
        <v>0.0450288813080174</v>
      </c>
      <c r="H12" s="17">
        <v>147</v>
      </c>
      <c r="I12" s="15">
        <v>64474.81</v>
      </c>
      <c r="J12" s="15">
        <v>61983.01</v>
      </c>
      <c r="K12" s="16">
        <f t="shared" si="0"/>
        <v>0.96135234830471</v>
      </c>
      <c r="L12" s="23">
        <v>171707.6</v>
      </c>
      <c r="M12" s="17">
        <v>75</v>
      </c>
      <c r="N12" s="17">
        <v>6680</v>
      </c>
      <c r="O12" s="17">
        <v>6680</v>
      </c>
      <c r="P12" s="16">
        <f t="shared" si="1"/>
        <v>1</v>
      </c>
      <c r="Q12" s="23">
        <v>6770</v>
      </c>
      <c r="R12" s="17">
        <v>6</v>
      </c>
      <c r="S12" s="15">
        <v>816</v>
      </c>
      <c r="T12" s="15">
        <v>807</v>
      </c>
      <c r="U12" s="16">
        <f t="shared" si="2"/>
        <v>0.988970588235294</v>
      </c>
      <c r="V12" s="23">
        <v>2208.97</v>
      </c>
      <c r="W12" s="17">
        <v>6</v>
      </c>
      <c r="X12" s="15">
        <v>815.9</v>
      </c>
      <c r="Y12" s="15">
        <v>793.9</v>
      </c>
      <c r="Z12" s="16">
        <f t="shared" si="3"/>
        <v>0.973035911263635</v>
      </c>
      <c r="AA12" s="23">
        <v>2356.66</v>
      </c>
      <c r="AB12" s="15">
        <v>194009.32</v>
      </c>
      <c r="AC12" s="15">
        <v>54246.082</v>
      </c>
      <c r="AD12" s="16">
        <v>0.127899830583746</v>
      </c>
      <c r="AE12" s="23">
        <v>124941.06</v>
      </c>
      <c r="AF12" s="15">
        <v>6680</v>
      </c>
      <c r="AG12" s="23">
        <v>6770</v>
      </c>
      <c r="AH12" s="15">
        <v>616.118</v>
      </c>
      <c r="AI12" s="23">
        <v>13144.77</v>
      </c>
      <c r="AJ12" s="17">
        <v>2886.654</v>
      </c>
      <c r="AK12" s="23">
        <v>17160.02</v>
      </c>
      <c r="AL12" s="36">
        <v>7341.05</v>
      </c>
      <c r="AM12" s="36">
        <v>8091.11</v>
      </c>
      <c r="AN12" s="36">
        <v>14058.1</v>
      </c>
      <c r="AO12" s="36">
        <v>2503.21</v>
      </c>
      <c r="AP12" s="36">
        <v>0</v>
      </c>
      <c r="AQ12" s="17">
        <v>2.44</v>
      </c>
      <c r="AR12" s="17">
        <v>2.99</v>
      </c>
      <c r="AS12" s="41"/>
    </row>
    <row r="13" s="1" customFormat="1" spans="1:45">
      <c r="A13" s="13">
        <v>44934</v>
      </c>
      <c r="B13" s="14" t="s">
        <v>33</v>
      </c>
      <c r="C13" s="15">
        <v>73961</v>
      </c>
      <c r="D13" s="15">
        <v>72636.369787234</v>
      </c>
      <c r="E13" s="15">
        <v>73112.2</v>
      </c>
      <c r="F13" s="15">
        <v>70724.6</v>
      </c>
      <c r="G13" s="16">
        <v>0.0437969823157211</v>
      </c>
      <c r="H13" s="17">
        <v>147</v>
      </c>
      <c r="I13" s="15">
        <v>64763</v>
      </c>
      <c r="J13" s="15">
        <v>62395.4</v>
      </c>
      <c r="K13" s="16">
        <f t="shared" si="0"/>
        <v>0.963442088847027</v>
      </c>
      <c r="L13" s="23">
        <v>172562.91</v>
      </c>
      <c r="M13" s="17">
        <v>75</v>
      </c>
      <c r="N13" s="17">
        <v>6710</v>
      </c>
      <c r="O13" s="17">
        <v>6710</v>
      </c>
      <c r="P13" s="16">
        <f t="shared" si="1"/>
        <v>1</v>
      </c>
      <c r="Q13" s="23">
        <v>6790</v>
      </c>
      <c r="R13" s="17">
        <v>8</v>
      </c>
      <c r="S13" s="15">
        <v>968</v>
      </c>
      <c r="T13" s="15">
        <v>953</v>
      </c>
      <c r="U13" s="16">
        <f t="shared" si="2"/>
        <v>0.984504132231405</v>
      </c>
      <c r="V13" s="23">
        <v>2579.94</v>
      </c>
      <c r="W13" s="17">
        <v>6</v>
      </c>
      <c r="X13" s="15">
        <v>671.2</v>
      </c>
      <c r="Y13" s="15">
        <v>666.2</v>
      </c>
      <c r="Z13" s="16">
        <f t="shared" si="3"/>
        <v>0.992550655542312</v>
      </c>
      <c r="AA13" s="23">
        <v>1730.67</v>
      </c>
      <c r="AB13" s="15">
        <v>185085.75</v>
      </c>
      <c r="AC13" s="15">
        <v>51964.614</v>
      </c>
      <c r="AD13" s="16">
        <v>0.119577467092351</v>
      </c>
      <c r="AE13" s="23">
        <v>120349.09</v>
      </c>
      <c r="AF13" s="15">
        <v>6710</v>
      </c>
      <c r="AG13" s="23">
        <v>6790</v>
      </c>
      <c r="AH13" s="15">
        <v>631.846</v>
      </c>
      <c r="AI13" s="23">
        <v>13475.8</v>
      </c>
      <c r="AJ13" s="17">
        <v>2175.714</v>
      </c>
      <c r="AK13" s="23">
        <v>13411.31</v>
      </c>
      <c r="AL13" s="36">
        <v>6597.48</v>
      </c>
      <c r="AM13" s="36">
        <v>6809.91</v>
      </c>
      <c r="AN13" s="36">
        <v>15308.6</v>
      </c>
      <c r="AO13" s="36">
        <v>2343.56</v>
      </c>
      <c r="AP13" s="36">
        <v>0</v>
      </c>
      <c r="AQ13" s="17">
        <v>2.45</v>
      </c>
      <c r="AR13" s="17">
        <v>2.99</v>
      </c>
      <c r="AS13" s="41"/>
    </row>
    <row r="14" s="1" customFormat="1" spans="1:45">
      <c r="A14" s="13">
        <v>44935</v>
      </c>
      <c r="B14" s="14" t="s">
        <v>34</v>
      </c>
      <c r="C14" s="15">
        <v>71782</v>
      </c>
      <c r="D14" s="15">
        <v>70525.316</v>
      </c>
      <c r="E14" s="15">
        <v>71659.9199999999</v>
      </c>
      <c r="F14" s="15">
        <v>68562.82</v>
      </c>
      <c r="G14" s="16">
        <v>0.0448865361844396</v>
      </c>
      <c r="H14" s="17">
        <v>147</v>
      </c>
      <c r="I14" s="15">
        <v>63611.9199999999</v>
      </c>
      <c r="J14" s="15">
        <v>60512.82</v>
      </c>
      <c r="K14" s="16">
        <f t="shared" si="0"/>
        <v>0.951281143534106</v>
      </c>
      <c r="L14" s="23">
        <v>168465.3</v>
      </c>
      <c r="M14" s="17">
        <v>72</v>
      </c>
      <c r="N14" s="17">
        <v>6065</v>
      </c>
      <c r="O14" s="17">
        <v>6065</v>
      </c>
      <c r="P14" s="16">
        <f t="shared" si="1"/>
        <v>1</v>
      </c>
      <c r="Q14" s="23">
        <v>6145</v>
      </c>
      <c r="R14" s="17">
        <v>8</v>
      </c>
      <c r="S14" s="15">
        <v>700</v>
      </c>
      <c r="T14" s="15">
        <v>693</v>
      </c>
      <c r="U14" s="16">
        <f t="shared" si="2"/>
        <v>0.99</v>
      </c>
      <c r="V14" s="23">
        <v>1786.81</v>
      </c>
      <c r="W14" s="17">
        <v>10</v>
      </c>
      <c r="X14" s="15">
        <v>1283</v>
      </c>
      <c r="Y14" s="15">
        <v>1292</v>
      </c>
      <c r="Z14" s="16">
        <f t="shared" si="3"/>
        <v>1.00701480904131</v>
      </c>
      <c r="AA14" s="23">
        <v>3687.33</v>
      </c>
      <c r="AB14" s="15">
        <v>184295.48</v>
      </c>
      <c r="AC14" s="15">
        <v>53002.94</v>
      </c>
      <c r="AD14" s="16">
        <v>0.126233711530232</v>
      </c>
      <c r="AE14" s="23">
        <v>123313.53</v>
      </c>
      <c r="AF14" s="15">
        <v>6065</v>
      </c>
      <c r="AG14" s="23">
        <v>6145</v>
      </c>
      <c r="AH14" s="15">
        <v>519.881</v>
      </c>
      <c r="AI14" s="23">
        <v>10750.28</v>
      </c>
      <c r="AJ14" s="17">
        <v>2298.94</v>
      </c>
      <c r="AK14" s="23">
        <v>14068.04</v>
      </c>
      <c r="AL14" s="36">
        <v>7016.33</v>
      </c>
      <c r="AM14" s="36">
        <v>7547.99</v>
      </c>
      <c r="AN14" s="36">
        <v>13200.8</v>
      </c>
      <c r="AO14" s="36">
        <v>2253.51</v>
      </c>
      <c r="AP14" s="36">
        <v>0</v>
      </c>
      <c r="AQ14" s="17">
        <v>2.45</v>
      </c>
      <c r="AR14" s="17">
        <v>2.99</v>
      </c>
      <c r="AS14" s="41"/>
    </row>
    <row r="15" s="1" customFormat="1" spans="1:45">
      <c r="A15" s="13">
        <v>44936</v>
      </c>
      <c r="B15" s="14" t="s">
        <v>35</v>
      </c>
      <c r="C15" s="15">
        <v>72536</v>
      </c>
      <c r="D15" s="15">
        <v>71176.596</v>
      </c>
      <c r="E15" s="15">
        <v>73346.2</v>
      </c>
      <c r="F15" s="15">
        <v>69299.1</v>
      </c>
      <c r="G15" s="16">
        <v>0.04466424957609</v>
      </c>
      <c r="H15" s="17">
        <v>147</v>
      </c>
      <c r="I15" s="15">
        <v>64029.8</v>
      </c>
      <c r="J15" s="15">
        <v>59978.7</v>
      </c>
      <c r="K15" s="16">
        <f t="shared" si="0"/>
        <v>0.936731022117826</v>
      </c>
      <c r="L15" s="23">
        <v>173614.33</v>
      </c>
      <c r="M15" s="17">
        <v>75</v>
      </c>
      <c r="N15" s="17">
        <v>7500</v>
      </c>
      <c r="O15" s="17">
        <v>7500</v>
      </c>
      <c r="P15" s="16">
        <f t="shared" si="1"/>
        <v>1</v>
      </c>
      <c r="Q15" s="23">
        <v>7525</v>
      </c>
      <c r="R15" s="17">
        <v>11</v>
      </c>
      <c r="S15" s="15">
        <v>1091</v>
      </c>
      <c r="T15" s="15">
        <v>1080</v>
      </c>
      <c r="U15" s="16">
        <f t="shared" si="2"/>
        <v>0.989917506874427</v>
      </c>
      <c r="V15" s="23">
        <v>3008.19</v>
      </c>
      <c r="W15" s="17">
        <v>7</v>
      </c>
      <c r="X15" s="15">
        <v>725.4</v>
      </c>
      <c r="Y15" s="15">
        <v>740.4</v>
      </c>
      <c r="Z15" s="16">
        <f t="shared" si="3"/>
        <v>1.0206782464847</v>
      </c>
      <c r="AA15" s="23">
        <v>1904.7</v>
      </c>
      <c r="AB15" s="15">
        <v>180794.29</v>
      </c>
      <c r="AC15" s="15">
        <v>50107.33</v>
      </c>
      <c r="AD15" s="16">
        <v>0.126823705645539</v>
      </c>
      <c r="AE15" s="23">
        <v>117821.7</v>
      </c>
      <c r="AF15" s="15">
        <v>7445</v>
      </c>
      <c r="AG15" s="23">
        <v>7525</v>
      </c>
      <c r="AH15" s="15">
        <v>684.799</v>
      </c>
      <c r="AI15" s="23">
        <v>14031.67</v>
      </c>
      <c r="AJ15" s="17">
        <v>2355.214</v>
      </c>
      <c r="AK15" s="23">
        <v>14091.8</v>
      </c>
      <c r="AL15" s="36">
        <v>7612.23</v>
      </c>
      <c r="AM15" s="36">
        <v>6435.03</v>
      </c>
      <c r="AN15" s="36">
        <v>10956.8</v>
      </c>
      <c r="AO15" s="36">
        <v>2320.06</v>
      </c>
      <c r="AP15" s="36">
        <v>0</v>
      </c>
      <c r="AQ15" s="17">
        <v>2.61</v>
      </c>
      <c r="AR15" s="17">
        <v>2.99</v>
      </c>
      <c r="AS15" s="41"/>
    </row>
    <row r="16" s="1" customFormat="1" spans="1:45">
      <c r="A16" s="13">
        <v>44937</v>
      </c>
      <c r="B16" s="14" t="s">
        <v>36</v>
      </c>
      <c r="C16" s="15">
        <v>66068</v>
      </c>
      <c r="D16" s="15">
        <v>64791.8475319149</v>
      </c>
      <c r="E16" s="15">
        <v>66599.6</v>
      </c>
      <c r="F16" s="15">
        <v>63229.5</v>
      </c>
      <c r="G16" s="16">
        <v>0.0430067654492894</v>
      </c>
      <c r="H16" s="17">
        <v>147</v>
      </c>
      <c r="I16" s="15">
        <v>61114.2</v>
      </c>
      <c r="J16" s="15">
        <v>57744.1</v>
      </c>
      <c r="K16" s="16">
        <f t="shared" si="0"/>
        <v>0.944855696384801</v>
      </c>
      <c r="L16" s="23">
        <v>165803.469999999</v>
      </c>
      <c r="M16" s="17">
        <v>39</v>
      </c>
      <c r="N16" s="17">
        <v>4085</v>
      </c>
      <c r="O16" s="17">
        <v>4085</v>
      </c>
      <c r="P16" s="16">
        <f t="shared" si="1"/>
        <v>1</v>
      </c>
      <c r="Q16" s="23">
        <v>4195</v>
      </c>
      <c r="R16" s="17">
        <v>4</v>
      </c>
      <c r="S16" s="15">
        <v>335</v>
      </c>
      <c r="T16" s="15">
        <v>331</v>
      </c>
      <c r="U16" s="16">
        <f t="shared" si="2"/>
        <v>0.988059701492537</v>
      </c>
      <c r="V16" s="23">
        <v>851.64</v>
      </c>
      <c r="W16" s="17">
        <v>9</v>
      </c>
      <c r="X16" s="15">
        <v>1065.4</v>
      </c>
      <c r="Y16" s="15">
        <v>1069.4</v>
      </c>
      <c r="Z16" s="16">
        <f t="shared" si="3"/>
        <v>1.00375445841937</v>
      </c>
      <c r="AA16" s="23">
        <v>2863.96</v>
      </c>
      <c r="AB16" s="15">
        <v>179519.56</v>
      </c>
      <c r="AC16" s="15">
        <v>50783.518</v>
      </c>
      <c r="AD16" s="16">
        <v>0.139114282883049</v>
      </c>
      <c r="AE16" s="23">
        <v>116941.97</v>
      </c>
      <c r="AF16" s="15">
        <v>4085</v>
      </c>
      <c r="AG16" s="23">
        <v>4195</v>
      </c>
      <c r="AH16" s="15">
        <v>690.651</v>
      </c>
      <c r="AI16" s="23">
        <v>14355.03</v>
      </c>
      <c r="AJ16" s="17">
        <v>2353.719</v>
      </c>
      <c r="AK16" s="23">
        <v>13754.86</v>
      </c>
      <c r="AL16" s="36">
        <v>7317.35</v>
      </c>
      <c r="AM16" s="36">
        <v>7432.27</v>
      </c>
      <c r="AN16" s="36">
        <v>13271.1</v>
      </c>
      <c r="AO16" s="36">
        <v>2251.98</v>
      </c>
      <c r="AP16" s="36">
        <v>0</v>
      </c>
      <c r="AQ16" s="17">
        <v>2.39</v>
      </c>
      <c r="AR16" s="17">
        <v>2.99</v>
      </c>
      <c r="AS16" s="41"/>
    </row>
    <row r="17" s="1" customFormat="1" spans="1:45">
      <c r="A17" s="13">
        <v>44938</v>
      </c>
      <c r="B17" s="14" t="s">
        <v>37</v>
      </c>
      <c r="C17" s="15">
        <v>65944</v>
      </c>
      <c r="D17" s="15">
        <v>64338.382</v>
      </c>
      <c r="E17" s="15">
        <v>67842.15</v>
      </c>
      <c r="F17" s="15">
        <v>62757.15</v>
      </c>
      <c r="G17" s="16">
        <v>0.0483699031040077</v>
      </c>
      <c r="H17" s="17">
        <v>147</v>
      </c>
      <c r="I17" s="15">
        <v>62146.65</v>
      </c>
      <c r="J17" s="15">
        <v>57059.65</v>
      </c>
      <c r="K17" s="16">
        <f t="shared" si="0"/>
        <v>0.918145225848859</v>
      </c>
      <c r="L17" s="23">
        <v>167860.45</v>
      </c>
      <c r="M17" s="17">
        <v>39</v>
      </c>
      <c r="N17" s="17">
        <v>4290</v>
      </c>
      <c r="O17" s="17">
        <v>4290</v>
      </c>
      <c r="P17" s="16">
        <f t="shared" si="1"/>
        <v>1</v>
      </c>
      <c r="Q17" s="23">
        <v>4350</v>
      </c>
      <c r="R17" s="17">
        <v>5</v>
      </c>
      <c r="S17" s="15">
        <v>389</v>
      </c>
      <c r="T17" s="15">
        <v>388</v>
      </c>
      <c r="U17" s="16">
        <f t="shared" si="2"/>
        <v>0.997429305912596</v>
      </c>
      <c r="V17" s="23">
        <v>1019.18</v>
      </c>
      <c r="W17" s="17">
        <v>10</v>
      </c>
      <c r="X17" s="15">
        <v>1016.5</v>
      </c>
      <c r="Y17" s="15">
        <v>1019.5</v>
      </c>
      <c r="Z17" s="16">
        <f t="shared" si="3"/>
        <v>1.00295130349238</v>
      </c>
      <c r="AA17" s="23">
        <v>3172.03</v>
      </c>
      <c r="AB17" s="15">
        <v>164428.83</v>
      </c>
      <c r="AC17" s="15">
        <v>46373.71</v>
      </c>
      <c r="AD17" s="16">
        <v>0.13617170328436</v>
      </c>
      <c r="AE17" s="23">
        <v>107162.33</v>
      </c>
      <c r="AF17" s="15">
        <v>4290</v>
      </c>
      <c r="AG17" s="23">
        <v>4350</v>
      </c>
      <c r="AH17" s="15">
        <v>788.609</v>
      </c>
      <c r="AI17" s="23">
        <v>16458.96</v>
      </c>
      <c r="AJ17" s="17">
        <v>2017.224</v>
      </c>
      <c r="AK17" s="23">
        <v>11627.69</v>
      </c>
      <c r="AL17" s="36">
        <v>5619.98</v>
      </c>
      <c r="AM17" s="36">
        <v>5288.17</v>
      </c>
      <c r="AN17" s="36">
        <v>12052.5</v>
      </c>
      <c r="AO17" s="36">
        <v>1869.2</v>
      </c>
      <c r="AP17" s="36">
        <v>0</v>
      </c>
      <c r="AQ17" s="17">
        <v>2.39</v>
      </c>
      <c r="AR17" s="17">
        <v>2.99</v>
      </c>
      <c r="AS17" s="41"/>
    </row>
  </sheetData>
  <mergeCells count="28">
    <mergeCell ref="A1:AS1"/>
    <mergeCell ref="H4:K4"/>
    <mergeCell ref="M4:Q4"/>
    <mergeCell ref="R4:V4"/>
    <mergeCell ref="W4:AA4"/>
    <mergeCell ref="AC4:AE4"/>
    <mergeCell ref="AF4:AG4"/>
    <mergeCell ref="AH4:AI4"/>
    <mergeCell ref="AJ4:AK4"/>
    <mergeCell ref="A2:A5"/>
    <mergeCell ref="B2:B5"/>
    <mergeCell ref="C4:C5"/>
    <mergeCell ref="D4:D5"/>
    <mergeCell ref="E4:E5"/>
    <mergeCell ref="F4:F5"/>
    <mergeCell ref="G4:G5"/>
    <mergeCell ref="AB4:AB5"/>
    <mergeCell ref="AL4:AL5"/>
    <mergeCell ref="AM4:AM5"/>
    <mergeCell ref="AN4:AN5"/>
    <mergeCell ref="AO4:AO5"/>
    <mergeCell ref="AP4:AP5"/>
    <mergeCell ref="AQ4:AQ5"/>
    <mergeCell ref="AR4:AR5"/>
    <mergeCell ref="AS2:AS5"/>
    <mergeCell ref="C2:AA3"/>
    <mergeCell ref="AB2:AP3"/>
    <mergeCell ref="AQ2:AR3"/>
  </mergeCells>
  <conditionalFormatting sqref="A1:B17">
    <cfRule type="expression" dxfId="0" priority="2">
      <formula>OR($B1="日",$B1="六")</formula>
    </cfRule>
  </conditionalFormatting>
  <conditionalFormatting sqref="A6:B17">
    <cfRule type="expression" priority="1">
      <formula>$B6=""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CäI</cp:lastModifiedBy>
  <dcterms:created xsi:type="dcterms:W3CDTF">2023-05-18T07:17:00Z</dcterms:created>
  <dcterms:modified xsi:type="dcterms:W3CDTF">2023-05-18T07:18:00Z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22FB79F8FAAC4B0EBBBE5ED0945297A2_12</vt:lpwstr>
  </property>
  <property fmtid="{D5CDD505-2E9C-101B-9397-08002B2CF9AE}" pid="3" name="KSOProductBuildVer">
    <vt:lpwstr>2052-11.1.0.14309</vt:lpwstr>
  </property>
</Properties>
</file>