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ineReport_11.0\webapps\webroot\WEB-INF\reportlets\test\"/>
    </mc:Choice>
  </mc:AlternateContent>
  <xr:revisionPtr revIDLastSave="0" documentId="13_ncr:1_{8B4854ED-03AF-48C8-A2D9-3DB75AD2D31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Sheet1!$A$1:$AY$396</definedName>
  </definedNames>
  <calcPr calcId="181029"/>
</workbook>
</file>

<file path=xl/calcChain.xml><?xml version="1.0" encoding="utf-8"?>
<calcChain xmlns="http://schemas.openxmlformats.org/spreadsheetml/2006/main">
  <c r="AZ3" i="1" l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68" i="1"/>
  <c r="AZ369" i="1"/>
  <c r="AZ370" i="1"/>
  <c r="AZ371" i="1"/>
  <c r="AZ372" i="1"/>
  <c r="AZ373" i="1"/>
  <c r="AZ374" i="1"/>
  <c r="AZ375" i="1"/>
  <c r="AZ376" i="1"/>
  <c r="AZ377" i="1"/>
  <c r="AZ378" i="1"/>
  <c r="AZ379" i="1"/>
  <c r="AZ380" i="1"/>
  <c r="AZ381" i="1"/>
  <c r="AZ382" i="1"/>
  <c r="AZ383" i="1"/>
  <c r="AZ384" i="1"/>
  <c r="AZ385" i="1"/>
  <c r="AZ386" i="1"/>
  <c r="AZ387" i="1"/>
  <c r="AZ388" i="1"/>
  <c r="AZ389" i="1"/>
  <c r="AZ390" i="1"/>
  <c r="AZ391" i="1"/>
  <c r="AZ392" i="1"/>
  <c r="AZ393" i="1"/>
  <c r="AZ394" i="1"/>
  <c r="AZ395" i="1"/>
  <c r="AZ396" i="1"/>
  <c r="AZ2" i="1"/>
</calcChain>
</file>

<file path=xl/sharedStrings.xml><?xml version="1.0" encoding="utf-8"?>
<sst xmlns="http://schemas.openxmlformats.org/spreadsheetml/2006/main" count="12024" uniqueCount="346">
  <si>
    <t>GiveTime</t>
  </si>
  <si>
    <t>GiveSampleDate</t>
  </si>
  <si>
    <t>GiveSampleTime</t>
  </si>
  <si>
    <t>CheckSampleID</t>
  </si>
  <si>
    <t>ControlStandardValue</t>
  </si>
  <si>
    <t>StandardValue</t>
  </si>
  <si>
    <t>InspectValueAndS</t>
  </si>
  <si>
    <t>Status</t>
  </si>
  <si>
    <t>Remark</t>
  </si>
  <si>
    <t>MaterialNameSpec</t>
  </si>
  <si>
    <t>BatchNo</t>
  </si>
  <si>
    <t>ExteriorBatchNo</t>
  </si>
  <si>
    <t>SampleCode</t>
  </si>
  <si>
    <t>SampleName</t>
  </si>
  <si>
    <t>GiveSamplePeople</t>
  </si>
  <si>
    <t>GiveSampleDepID</t>
  </si>
  <si>
    <t>MaterialID</t>
  </si>
  <si>
    <t>BatchID</t>
  </si>
  <si>
    <t>procedureNo</t>
  </si>
  <si>
    <t>ProductLineID</t>
  </si>
  <si>
    <t>VendorID</t>
  </si>
  <si>
    <t>MaterialtypeParameterID</t>
  </si>
  <si>
    <t>CheckParameterGroupID</t>
  </si>
  <si>
    <t>ParameterID</t>
  </si>
  <si>
    <t>orderIndex</t>
  </si>
  <si>
    <t>IdeCode</t>
  </si>
  <si>
    <t>Formula</t>
  </si>
  <si>
    <t>isUpload</t>
  </si>
  <si>
    <t>digit</t>
  </si>
  <si>
    <t>Standard</t>
  </si>
  <si>
    <t>checkGroupID</t>
  </si>
  <si>
    <t>MaterialTypeID</t>
  </si>
  <si>
    <t>UseType</t>
  </si>
  <si>
    <t>CheckParameterGroup</t>
  </si>
  <si>
    <t>Overtime</t>
  </si>
  <si>
    <t>ClassType</t>
  </si>
  <si>
    <t>Creator</t>
  </si>
  <si>
    <t>CreateTime</t>
  </si>
  <si>
    <t>OrgCode</t>
  </si>
  <si>
    <t>ExternalCode</t>
  </si>
  <si>
    <t>TENANT_ID</t>
  </si>
  <si>
    <t>ParameterName</t>
  </si>
  <si>
    <t>VendorName</t>
  </si>
  <si>
    <t>2024-07-10</t>
  </si>
  <si>
    <t>09:51</t>
  </si>
  <si>
    <t>91NJ2EXSSWU69</t>
  </si>
  <si>
    <t>&gt;5</t>
  </si>
  <si>
    <t>6.000000,1,2,2,91NJ2EXSSWU7T,3</t>
  </si>
  <si>
    <t>2</t>
  </si>
  <si>
    <t>三元前驱体811(14μm,Ni91Co4.5Mn4.5)-BASF</t>
  </si>
  <si>
    <t>nph-24071002</t>
  </si>
  <si>
    <t>ypbm-24071002</t>
  </si>
  <si>
    <t>ypbm-24071002-02</t>
  </si>
  <si>
    <t>1505053900260</t>
  </si>
  <si>
    <t>91NJ2EXSSWU5U</t>
  </si>
  <si>
    <t>273700</t>
  </si>
  <si>
    <t>CD73A3FB85547C7A04</t>
  </si>
  <si>
    <t>3692490A89EBBA631</t>
  </si>
  <si>
    <t>965545EC799B4183</t>
  </si>
  <si>
    <t>004CX3815USAG</t>
  </si>
  <si>
    <t>1</t>
  </si>
  <si>
    <t>粒度</t>
  </si>
  <si>
    <t>0</t>
  </si>
  <si>
    <t>91N3SOL1WCMOO</t>
  </si>
  <si>
    <t>0043TF7RGLEY6</t>
  </si>
  <si>
    <t>whD</t>
  </si>
  <si>
    <t>粒度D0</t>
  </si>
  <si>
    <t>BASF SE</t>
  </si>
  <si>
    <t>91NJ2EXSSWU6K</t>
  </si>
  <si>
    <t>76.000000,2,2,2,91NJ2EXSSWU80,3</t>
  </si>
  <si>
    <t>ypbm-24071002-03</t>
  </si>
  <si>
    <t>91NJ2EXSSWU5Y</t>
  </si>
  <si>
    <t>5.000000,2,2,2,91NJ2EXSSWU7M,3</t>
  </si>
  <si>
    <t>ypbm-24071002-01</t>
  </si>
  <si>
    <t>91NJ2EXSSWU6V</t>
  </si>
  <si>
    <t>8.000000,1,2,2,91NJ2EXSSWU87,3</t>
  </si>
  <si>
    <t>ypbm-24071002-04</t>
  </si>
  <si>
    <t>91NJ2EXSSWU5J</t>
  </si>
  <si>
    <t>4.000000,2,2,2,91NJ2EXSSWU7F,3</t>
  </si>
  <si>
    <t>2DA73D6DC203431A</t>
  </si>
  <si>
    <t>07650A73A568BF8F</t>
  </si>
  <si>
    <t>粒度D1</t>
  </si>
  <si>
    <t>A3E02B79ABE2B373</t>
  </si>
  <si>
    <t>D3BFBDC274A6CA56</t>
  </si>
  <si>
    <t>粒度D5</t>
  </si>
  <si>
    <t>0D45D286EE907D1A02</t>
  </si>
  <si>
    <t>6F7085793F4898F2</t>
  </si>
  <si>
    <t>粒度D10</t>
  </si>
  <si>
    <t>DD7F88BAAB73D0E7</t>
  </si>
  <si>
    <t>BA0F45A7C0B2657E</t>
  </si>
  <si>
    <t>粒度D25</t>
  </si>
  <si>
    <t>F949068CEF4FDD1B06</t>
  </si>
  <si>
    <t>5278BFEDC42794FB</t>
  </si>
  <si>
    <t>粒度D50</t>
  </si>
  <si>
    <t>C2373B9197E7FB29</t>
  </si>
  <si>
    <t>07D1308020C0C64D</t>
  </si>
  <si>
    <t>粒度D75</t>
  </si>
  <si>
    <t>E9F11C8CC8FB985C05</t>
  </si>
  <si>
    <t>32CE2289170C37C1</t>
  </si>
  <si>
    <t>粒度D90</t>
  </si>
  <si>
    <t>A79F65598B086D3D</t>
  </si>
  <si>
    <t>AAA49E56DE715299</t>
  </si>
  <si>
    <t>粒度D95</t>
  </si>
  <si>
    <t>175FF9EE59154D04</t>
  </si>
  <si>
    <t>908F40A746E9E040</t>
  </si>
  <si>
    <t>粒度D99</t>
  </si>
  <si>
    <t>81518D2F8E34CA8903</t>
  </si>
  <si>
    <t>72DE684FB889D81A</t>
  </si>
  <si>
    <t>粒度D100</t>
  </si>
  <si>
    <t>7EF35B1BB7F0920620</t>
  </si>
  <si>
    <t>F1DBB7A9E20184581</t>
  </si>
  <si>
    <t>B971C177CFA3281C</t>
  </si>
  <si>
    <t>密度</t>
  </si>
  <si>
    <t>whAdValue</t>
  </si>
  <si>
    <t>振实密度</t>
  </si>
  <si>
    <t>AA83452BBDEE5EED21</t>
  </si>
  <si>
    <t>338558AFFCC469FC</t>
  </si>
  <si>
    <t>松装密度</t>
  </si>
  <si>
    <t>A18F86CB5E40B63E18</t>
  </si>
  <si>
    <t>B69BC097D82E22691</t>
  </si>
  <si>
    <t>F70167AD14E3E1F7</t>
  </si>
  <si>
    <t>比表面积</t>
  </si>
  <si>
    <t>whBetValue</t>
  </si>
  <si>
    <t>2AABDB00A11F7C8E19</t>
  </si>
  <si>
    <t>C10D458BAD7FCF071</t>
  </si>
  <si>
    <t>CA23A425A761F1CB</t>
  </si>
  <si>
    <t>水份</t>
  </si>
  <si>
    <t>91N3LBH7TJVL2</t>
  </si>
  <si>
    <t>whWeightlessValue</t>
  </si>
  <si>
    <t>水份-差重</t>
  </si>
  <si>
    <t>9744651D93CE5D0016</t>
  </si>
  <si>
    <t>756C8E96C134CBFD1</t>
  </si>
  <si>
    <t>2FAF7EFB3B3AD38C</t>
  </si>
  <si>
    <t>主成分</t>
  </si>
  <si>
    <t>主成分合量</t>
  </si>
  <si>
    <t>D913828123B33A9C17</t>
  </si>
  <si>
    <t>B12D5BE8C8DB5A731</t>
  </si>
  <si>
    <t>15B051F9EBCD3852</t>
  </si>
  <si>
    <t>PH</t>
  </si>
  <si>
    <t>whPhValue</t>
  </si>
  <si>
    <t>CBC76706ACBBAE21</t>
  </si>
  <si>
    <t>FE410CF53E84677E</t>
  </si>
  <si>
    <t>EA533684B069F2CC</t>
  </si>
  <si>
    <t>残余锂</t>
  </si>
  <si>
    <t>CO32-</t>
  </si>
  <si>
    <t>F6A6E372FF1D6BA2</t>
  </si>
  <si>
    <t>35E07935A44D322D</t>
  </si>
  <si>
    <t>28D9AA1A72789F90</t>
  </si>
  <si>
    <t>表面分析</t>
  </si>
  <si>
    <t>SEM</t>
  </si>
  <si>
    <t>6C2092F3A0933D8B</t>
  </si>
  <si>
    <t>3860AC34098FE2A7</t>
  </si>
  <si>
    <t>FE-SEM</t>
  </si>
  <si>
    <t>1D634BB18678690B</t>
  </si>
  <si>
    <t>951D5BD0E71F4C26</t>
  </si>
  <si>
    <t>Phenom-SEM</t>
  </si>
  <si>
    <t>F017BC07E9F0793E</t>
  </si>
  <si>
    <t>D19A50FC5EB61F0C</t>
  </si>
  <si>
    <t>EDS(常规)</t>
  </si>
  <si>
    <t>6D19DDE74E733556</t>
  </si>
  <si>
    <t>03AEFA819947241D</t>
  </si>
  <si>
    <t>EDS(异物)</t>
  </si>
  <si>
    <t>04B6BA8A1E0AF289</t>
  </si>
  <si>
    <t>BC50A2A5657E3BDF</t>
  </si>
  <si>
    <t>F3569B21444BC7E8</t>
  </si>
  <si>
    <t>结构分析</t>
  </si>
  <si>
    <t>XRD(全谱)</t>
  </si>
  <si>
    <t>8692D1BF454B4AF3</t>
  </si>
  <si>
    <t>63FBD6CC8D746ED2</t>
  </si>
  <si>
    <t>XRD(半峰宽)</t>
  </si>
  <si>
    <t>B3291964D2B18868</t>
  </si>
  <si>
    <t>DC60976C83225902</t>
  </si>
  <si>
    <t>XRD(晶胞)</t>
  </si>
  <si>
    <t>B568046FC38EE281</t>
  </si>
  <si>
    <t>55B41A49BFB78447</t>
  </si>
  <si>
    <t>B1D9ADF348380C8B</t>
  </si>
  <si>
    <t>异物分析</t>
  </si>
  <si>
    <t>水筛-Cu颗粒</t>
  </si>
  <si>
    <t>5D198535820B4B4E</t>
  </si>
  <si>
    <t>EC6527383CA5FF65</t>
  </si>
  <si>
    <t>B-1</t>
  </si>
  <si>
    <t>0E441C8C9F81CE21</t>
  </si>
  <si>
    <t>1DD0AE83BC31A69E</t>
  </si>
  <si>
    <t>B-2</t>
  </si>
  <si>
    <t>8DC05D03D8F57F8F</t>
  </si>
  <si>
    <t>BFCCCB8B2B00F545</t>
  </si>
  <si>
    <t>B-PX</t>
  </si>
  <si>
    <t>9D2F3C0CB8F8FA5C</t>
  </si>
  <si>
    <t>EBD1C16F9E18CDBB</t>
  </si>
  <si>
    <t>C-1</t>
  </si>
  <si>
    <t>B8364F7513B3D8EA</t>
  </si>
  <si>
    <t>BC0E3A58561D124C</t>
  </si>
  <si>
    <t>C-2</t>
  </si>
  <si>
    <t>34F521B3E903E0D6</t>
  </si>
  <si>
    <t>ECE2636F21932504</t>
  </si>
  <si>
    <t>C-PX</t>
  </si>
  <si>
    <t>6C1ED1177BB633AA</t>
  </si>
  <si>
    <t>91749085F2E81C1D</t>
  </si>
  <si>
    <t>D-1</t>
  </si>
  <si>
    <t>27F2E9AFF9D79605</t>
  </si>
  <si>
    <t>CE7C93710AB01958</t>
  </si>
  <si>
    <t>D-2</t>
  </si>
  <si>
    <t>762944D0B7F5AED2</t>
  </si>
  <si>
    <t>3A6FC857914ADE5F</t>
  </si>
  <si>
    <t>5DE4F72E9D1AA826</t>
  </si>
  <si>
    <t>黄铜</t>
  </si>
  <si>
    <t>黄铜-A</t>
  </si>
  <si>
    <t>A09D6581AB260D31</t>
  </si>
  <si>
    <t>0B9D368754389859</t>
  </si>
  <si>
    <t>黄铜-B</t>
  </si>
  <si>
    <t>38C79E1E880CD7A708</t>
  </si>
  <si>
    <t>5A5846E2071290D01</t>
  </si>
  <si>
    <t>D0E32A07E6EDCFCE</t>
  </si>
  <si>
    <t>杂质</t>
  </si>
  <si>
    <t>杂质Fe</t>
  </si>
  <si>
    <t>B5A9E5517B51B2A2</t>
  </si>
  <si>
    <t>6EB13E47924D53AA</t>
  </si>
  <si>
    <t>杂质Mg</t>
  </si>
  <si>
    <t>996EB5C66C64417113</t>
  </si>
  <si>
    <t>AF0DD0DD3B0AF6F1</t>
  </si>
  <si>
    <t>杂质Cu</t>
  </si>
  <si>
    <t>E234777047E1627D15</t>
  </si>
  <si>
    <t>391003C8E3CC9DA0</t>
  </si>
  <si>
    <t>杂质Na</t>
  </si>
  <si>
    <t>011B2DB9CC5CE900</t>
  </si>
  <si>
    <t>32E71F842E16DFF7</t>
  </si>
  <si>
    <t>杂质Ca</t>
  </si>
  <si>
    <t>D9548A5960071C5B14</t>
  </si>
  <si>
    <t>3A42B07983CBB871</t>
  </si>
  <si>
    <t>杂质Ni</t>
  </si>
  <si>
    <t>4B73E2A3F6C040EB09</t>
  </si>
  <si>
    <t>7D86768B8440F0E3</t>
  </si>
  <si>
    <t>杂质Mn</t>
  </si>
  <si>
    <t>3AC55CBBD3CB38C5</t>
  </si>
  <si>
    <t>E815872CC7B58EE6</t>
  </si>
  <si>
    <t>杂质Ti</t>
  </si>
  <si>
    <t>9D4E0345D5432B3E</t>
  </si>
  <si>
    <t>A8EF9873C200CE00</t>
  </si>
  <si>
    <t>杂质Al</t>
  </si>
  <si>
    <t>0354EC5D0B3813D8</t>
  </si>
  <si>
    <t>12015B60AC990405</t>
  </si>
  <si>
    <t>X01</t>
  </si>
  <si>
    <t>5C981A207940EED210</t>
  </si>
  <si>
    <t>C48640861C90403C</t>
  </si>
  <si>
    <t>X08</t>
  </si>
  <si>
    <t>7FE960BADF038B8912</t>
  </si>
  <si>
    <t>094CBACDD50B5403</t>
  </si>
  <si>
    <t>杂质Zn</t>
  </si>
  <si>
    <t>3251FBBF1C159A61</t>
  </si>
  <si>
    <t>8E6A1F70C710D5E8</t>
  </si>
  <si>
    <t>杂质Si</t>
  </si>
  <si>
    <t>417DFB7332A59D15</t>
  </si>
  <si>
    <t>F6F9B135DEFCA6A1</t>
  </si>
  <si>
    <t>杂质S</t>
  </si>
  <si>
    <t>2FCF9DDBB5EBE596</t>
  </si>
  <si>
    <t>C245EF5A6F24432F</t>
  </si>
  <si>
    <t>杂质P</t>
  </si>
  <si>
    <t>60F560E7ED36B0FE11</t>
  </si>
  <si>
    <t>636B6A838A971615</t>
  </si>
  <si>
    <t>杂质Co</t>
  </si>
  <si>
    <t>C2ABEB5042E37451</t>
  </si>
  <si>
    <t>17403A9A4F73F533</t>
  </si>
  <si>
    <t>杂质Pb</t>
  </si>
  <si>
    <t>8D49C017FFFE5977</t>
  </si>
  <si>
    <t>2CAF9C90F2E7C0D6</t>
  </si>
  <si>
    <t>X06</t>
  </si>
  <si>
    <t>D8CB4F095C918785</t>
  </si>
  <si>
    <t>214983952F5243E3</t>
  </si>
  <si>
    <t>X03</t>
  </si>
  <si>
    <t>BABA8CCE0F5AAABC</t>
  </si>
  <si>
    <t>C37F412BB2E15D3A</t>
  </si>
  <si>
    <t>X04</t>
  </si>
  <si>
    <t>296B8243239C79B1</t>
  </si>
  <si>
    <t>407D5AFD7A0B2F08</t>
  </si>
  <si>
    <t>杂质Cd</t>
  </si>
  <si>
    <t>FBDD625A8359C7AD</t>
  </si>
  <si>
    <t>E7A6457EC6AF0B32</t>
  </si>
  <si>
    <t>X05</t>
  </si>
  <si>
    <t>F52CA190BCA32089</t>
  </si>
  <si>
    <t>ED1AB9BDCF93DE7A</t>
  </si>
  <si>
    <t>杂质K</t>
  </si>
  <si>
    <t>639FF637E7D2893E</t>
  </si>
  <si>
    <t>038149DFA9D38A06</t>
  </si>
  <si>
    <t>X02</t>
  </si>
  <si>
    <t>1D6211160D819C41</t>
  </si>
  <si>
    <t>84A02318A0FA50DE</t>
  </si>
  <si>
    <t>X10</t>
  </si>
  <si>
    <t>5AC8F8659412DED7</t>
  </si>
  <si>
    <t>5D191CDBF910C0AA</t>
  </si>
  <si>
    <t>X12</t>
  </si>
  <si>
    <t>E131686185FA35AD</t>
  </si>
  <si>
    <t>0BA1482F7A6FC559</t>
  </si>
  <si>
    <t>X11</t>
  </si>
  <si>
    <t>9907BAB8A86AF95E</t>
  </si>
  <si>
    <t>A5A13C9B0F21831E</t>
  </si>
  <si>
    <t>X09</t>
  </si>
  <si>
    <t>986D1B2185F724B4</t>
  </si>
  <si>
    <t>609FEB1DB46DC8AE</t>
  </si>
  <si>
    <t>X13</t>
  </si>
  <si>
    <t>B5F67B0FC06D95EF</t>
  </si>
  <si>
    <t>97179E68F2BF7216</t>
  </si>
  <si>
    <t>X07</t>
  </si>
  <si>
    <t>5C696E4E3938FEE4</t>
  </si>
  <si>
    <t>15D1533AE1E47B9B</t>
  </si>
  <si>
    <t>杂质Li</t>
  </si>
  <si>
    <t>1A5F388F81A52A77</t>
  </si>
  <si>
    <t>27C200FD15D5F9591</t>
  </si>
  <si>
    <t>80BF2C57F35AF3F4</t>
  </si>
  <si>
    <t>磁性物质</t>
  </si>
  <si>
    <t>magnetic</t>
  </si>
  <si>
    <t>磁性物质Fe</t>
  </si>
  <si>
    <t>063B745E6AFBB930</t>
  </si>
  <si>
    <t>13464F1E8B8A436A</t>
  </si>
  <si>
    <t>磁性物质Ni</t>
  </si>
  <si>
    <t>0E7C67148EA4805A</t>
  </si>
  <si>
    <t>DF03907FD0164B67</t>
  </si>
  <si>
    <t>磁性物质Zn</t>
  </si>
  <si>
    <t>920A06031F294D6F</t>
  </si>
  <si>
    <t>8AB9F94A3E0EBA80</t>
  </si>
  <si>
    <t>磁性物质Cr</t>
  </si>
  <si>
    <t>BE6C9E4147201F6A01</t>
  </si>
  <si>
    <t>6BD762811ACD6959</t>
  </si>
  <si>
    <t>磁性物质合量</t>
  </si>
  <si>
    <t>6DFEA696DED0BC43</t>
  </si>
  <si>
    <t>F754B237062B13CF</t>
  </si>
  <si>
    <t>7A831060D8638F3B</t>
  </si>
  <si>
    <t>主量</t>
  </si>
  <si>
    <t>主量Li</t>
  </si>
  <si>
    <t>4E0A03EEDFA1781B</t>
  </si>
  <si>
    <t>56D4336890381988</t>
  </si>
  <si>
    <t>主量Ni</t>
  </si>
  <si>
    <t>F626A71DF7AA371C</t>
  </si>
  <si>
    <t>DD3FA9F676E87477</t>
  </si>
  <si>
    <t>主量Co</t>
  </si>
  <si>
    <t>55EA70DD5E53479D</t>
  </si>
  <si>
    <t>2941D78234AFDAFA</t>
  </si>
  <si>
    <t>主量Mn</t>
  </si>
  <si>
    <t>784D0758C0BEA328</t>
  </si>
  <si>
    <t>A01D704001C572F6</t>
  </si>
  <si>
    <t>主量AL</t>
  </si>
  <si>
    <t>E3CC225654792C4B</t>
  </si>
  <si>
    <t>B0E316B031C4B9FD</t>
  </si>
  <si>
    <t>17B2FF9EA1852483</t>
  </si>
  <si>
    <t>Cl</t>
  </si>
  <si>
    <t>氯离子Cl</t>
  </si>
  <si>
    <t>辅助列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</si>
</sst>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 h:mm:ss"/>
  </numFmts>
  <fonts count="3">
    <font>
      <sz val="11"/>
      <name val="Calibri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  <xf numFmtId="0" fontId="0" fillId="2" borderId="0" xfId="0" applyFill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396"/>
  <sheetViews>
    <sheetView tabSelected="1" topLeftCell="AH396" workbookViewId="0">
      <selection activeCell="AZ397" sqref="AZ397"/>
    </sheetView>
  </sheetViews>
  <sheetFormatPr defaultRowHeight="14.25"/>
  <cols>
    <col min="15" max="15" width="26" style="4" customWidth="1"/>
    <col min="45" max="45" width="16.46484375" bestFit="1" customWidth="1"/>
    <col min="50" max="50" width="9.06640625" style="4"/>
  </cols>
  <sheetData>
    <row r="1" spans="1:52" ht="14.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8</v>
      </c>
      <c r="N1" t="s">
        <v>3</v>
      </c>
      <c r="O1" s="4" t="s">
        <v>12</v>
      </c>
      <c r="P1" t="s">
        <v>13</v>
      </c>
      <c r="Q1" t="s">
        <v>14</v>
      </c>
      <c r="R1" t="s">
        <v>2</v>
      </c>
      <c r="S1" t="s">
        <v>15</v>
      </c>
      <c r="T1" t="s">
        <v>16</v>
      </c>
      <c r="U1" t="s">
        <v>17</v>
      </c>
      <c r="V1" t="s">
        <v>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23</v>
      </c>
      <c r="AJ1" t="s">
        <v>30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24</v>
      </c>
      <c r="AQ1" t="s">
        <v>7</v>
      </c>
      <c r="AR1" t="s">
        <v>36</v>
      </c>
      <c r="AS1" t="s">
        <v>37</v>
      </c>
      <c r="AT1" t="s">
        <v>8</v>
      </c>
      <c r="AU1" t="s">
        <v>38</v>
      </c>
      <c r="AV1" t="s">
        <v>39</v>
      </c>
      <c r="AW1" t="s">
        <v>40</v>
      </c>
      <c r="AX1" s="4" t="s">
        <v>41</v>
      </c>
      <c r="AY1" t="s">
        <v>42</v>
      </c>
      <c r="AZ1" s="5" t="s">
        <v>345</v>
      </c>
    </row>
    <row r="2" spans="1:52">
      <c r="A2" s="1">
        <v>45483.410578703704</v>
      </c>
      <c r="B2" t="s">
        <v>43</v>
      </c>
      <c r="C2" t="s">
        <v>44</v>
      </c>
      <c r="D2" t="s">
        <v>45</v>
      </c>
      <c r="F2" t="s">
        <v>46</v>
      </c>
      <c r="G2" t="s">
        <v>47</v>
      </c>
      <c r="H2" t="s">
        <v>48</v>
      </c>
      <c r="J2" t="s">
        <v>49</v>
      </c>
      <c r="K2" t="s">
        <v>50</v>
      </c>
      <c r="L2" t="s">
        <v>51</v>
      </c>
      <c r="N2" t="s">
        <v>45</v>
      </c>
      <c r="O2" s="4" t="s">
        <v>52</v>
      </c>
      <c r="R2" s="2">
        <v>45483.410578703704</v>
      </c>
      <c r="T2" t="s">
        <v>53</v>
      </c>
      <c r="U2" t="s">
        <v>54</v>
      </c>
      <c r="V2" t="s">
        <v>48</v>
      </c>
      <c r="Y2" t="s">
        <v>55</v>
      </c>
      <c r="Z2" t="s">
        <v>56</v>
      </c>
      <c r="AA2" t="s">
        <v>57</v>
      </c>
      <c r="AB2" t="s">
        <v>58</v>
      </c>
      <c r="AC2">
        <v>10</v>
      </c>
      <c r="AF2" t="s">
        <v>48</v>
      </c>
      <c r="AG2">
        <v>6</v>
      </c>
      <c r="AH2" t="s">
        <v>46</v>
      </c>
      <c r="AI2" t="s">
        <v>58</v>
      </c>
      <c r="AJ2" t="s">
        <v>57</v>
      </c>
      <c r="AK2" t="s">
        <v>59</v>
      </c>
      <c r="AL2" t="s">
        <v>60</v>
      </c>
      <c r="AM2" t="s">
        <v>61</v>
      </c>
      <c r="AO2" t="s">
        <v>62</v>
      </c>
      <c r="AP2">
        <v>10</v>
      </c>
      <c r="AQ2" t="s">
        <v>60</v>
      </c>
      <c r="AR2" t="s">
        <v>63</v>
      </c>
      <c r="AS2" s="3">
        <v>45447.660856481481</v>
      </c>
      <c r="AU2" t="s">
        <v>64</v>
      </c>
      <c r="AV2" t="s">
        <v>65</v>
      </c>
      <c r="AW2">
        <v>2</v>
      </c>
      <c r="AX2" s="4" t="s">
        <v>66</v>
      </c>
      <c r="AY2" t="s">
        <v>67</v>
      </c>
      <c r="AZ2" t="str">
        <f>O2&amp;AX2</f>
        <v>ypbm-24071002-02粒度D0</v>
      </c>
    </row>
    <row r="3" spans="1:52">
      <c r="A3" s="1">
        <v>45483.410578703704</v>
      </c>
      <c r="B3" t="s">
        <v>43</v>
      </c>
      <c r="C3" t="s">
        <v>44</v>
      </c>
      <c r="D3" t="s">
        <v>68</v>
      </c>
      <c r="F3" t="s">
        <v>46</v>
      </c>
      <c r="G3" t="s">
        <v>69</v>
      </c>
      <c r="H3" t="s">
        <v>48</v>
      </c>
      <c r="J3" t="s">
        <v>49</v>
      </c>
      <c r="K3" t="s">
        <v>50</v>
      </c>
      <c r="L3" t="s">
        <v>51</v>
      </c>
      <c r="N3" t="s">
        <v>68</v>
      </c>
      <c r="O3" s="4" t="s">
        <v>70</v>
      </c>
      <c r="R3" s="2">
        <v>45483.410578703704</v>
      </c>
      <c r="T3" t="s">
        <v>53</v>
      </c>
      <c r="U3" t="s">
        <v>54</v>
      </c>
      <c r="V3" t="s">
        <v>48</v>
      </c>
      <c r="Y3" t="s">
        <v>55</v>
      </c>
      <c r="Z3" t="s">
        <v>56</v>
      </c>
      <c r="AA3" t="s">
        <v>57</v>
      </c>
      <c r="AB3" t="s">
        <v>58</v>
      </c>
      <c r="AC3">
        <v>10</v>
      </c>
      <c r="AF3" t="s">
        <v>48</v>
      </c>
      <c r="AG3">
        <v>6</v>
      </c>
      <c r="AH3" t="s">
        <v>46</v>
      </c>
      <c r="AI3" t="s">
        <v>58</v>
      </c>
      <c r="AJ3" t="s">
        <v>57</v>
      </c>
      <c r="AK3" t="s">
        <v>59</v>
      </c>
      <c r="AL3" t="s">
        <v>60</v>
      </c>
      <c r="AM3" t="s">
        <v>61</v>
      </c>
      <c r="AO3" t="s">
        <v>62</v>
      </c>
      <c r="AP3">
        <v>10</v>
      </c>
      <c r="AQ3" t="s">
        <v>60</v>
      </c>
      <c r="AR3" t="s">
        <v>63</v>
      </c>
      <c r="AS3" s="3">
        <v>45447.660856481481</v>
      </c>
      <c r="AU3" t="s">
        <v>64</v>
      </c>
      <c r="AV3" t="s">
        <v>65</v>
      </c>
      <c r="AW3">
        <v>2</v>
      </c>
      <c r="AX3" s="4" t="s">
        <v>66</v>
      </c>
      <c r="AY3" t="s">
        <v>67</v>
      </c>
      <c r="AZ3" t="str">
        <f t="shared" ref="AZ3:AZ66" si="0">O3&amp;AX3</f>
        <v>ypbm-24071002-03粒度D0</v>
      </c>
    </row>
    <row r="4" spans="1:52">
      <c r="A4" s="1">
        <v>45483.410578703704</v>
      </c>
      <c r="B4" t="s">
        <v>43</v>
      </c>
      <c r="C4" t="s">
        <v>44</v>
      </c>
      <c r="D4" t="s">
        <v>71</v>
      </c>
      <c r="F4" t="s">
        <v>46</v>
      </c>
      <c r="G4" t="s">
        <v>72</v>
      </c>
      <c r="H4" t="s">
        <v>48</v>
      </c>
      <c r="J4" t="s">
        <v>49</v>
      </c>
      <c r="K4" t="s">
        <v>50</v>
      </c>
      <c r="L4" t="s">
        <v>51</v>
      </c>
      <c r="N4" t="s">
        <v>71</v>
      </c>
      <c r="O4" s="4" t="s">
        <v>73</v>
      </c>
      <c r="R4" s="2">
        <v>45483.410578703704</v>
      </c>
      <c r="T4" t="s">
        <v>53</v>
      </c>
      <c r="U4" t="s">
        <v>54</v>
      </c>
      <c r="V4" t="s">
        <v>48</v>
      </c>
      <c r="Y4" t="s">
        <v>55</v>
      </c>
      <c r="Z4" t="s">
        <v>56</v>
      </c>
      <c r="AA4" t="s">
        <v>57</v>
      </c>
      <c r="AB4" t="s">
        <v>58</v>
      </c>
      <c r="AC4">
        <v>10</v>
      </c>
      <c r="AF4" t="s">
        <v>48</v>
      </c>
      <c r="AG4">
        <v>6</v>
      </c>
      <c r="AH4" t="s">
        <v>46</v>
      </c>
      <c r="AI4" t="s">
        <v>58</v>
      </c>
      <c r="AJ4" t="s">
        <v>57</v>
      </c>
      <c r="AK4" t="s">
        <v>59</v>
      </c>
      <c r="AL4" t="s">
        <v>60</v>
      </c>
      <c r="AM4" t="s">
        <v>61</v>
      </c>
      <c r="AO4" t="s">
        <v>62</v>
      </c>
      <c r="AP4">
        <v>10</v>
      </c>
      <c r="AQ4" t="s">
        <v>60</v>
      </c>
      <c r="AR4" t="s">
        <v>63</v>
      </c>
      <c r="AS4" s="3">
        <v>45447.660856481481</v>
      </c>
      <c r="AU4" t="s">
        <v>64</v>
      </c>
      <c r="AV4" t="s">
        <v>65</v>
      </c>
      <c r="AW4">
        <v>2</v>
      </c>
      <c r="AX4" s="4" t="s">
        <v>66</v>
      </c>
      <c r="AY4" t="s">
        <v>67</v>
      </c>
      <c r="AZ4" t="str">
        <f t="shared" si="0"/>
        <v>ypbm-24071002-01粒度D0</v>
      </c>
    </row>
    <row r="5" spans="1:52">
      <c r="A5" s="1">
        <v>45483.410578703704</v>
      </c>
      <c r="B5" t="s">
        <v>43</v>
      </c>
      <c r="C5" t="s">
        <v>44</v>
      </c>
      <c r="D5" t="s">
        <v>74</v>
      </c>
      <c r="F5" t="s">
        <v>46</v>
      </c>
      <c r="G5" t="s">
        <v>75</v>
      </c>
      <c r="H5" t="s">
        <v>48</v>
      </c>
      <c r="J5" t="s">
        <v>49</v>
      </c>
      <c r="K5" t="s">
        <v>50</v>
      </c>
      <c r="L5" t="s">
        <v>51</v>
      </c>
      <c r="N5" t="s">
        <v>74</v>
      </c>
      <c r="O5" s="4" t="s">
        <v>76</v>
      </c>
      <c r="R5" s="2">
        <v>45483.410578703704</v>
      </c>
      <c r="T5" t="s">
        <v>53</v>
      </c>
      <c r="U5" t="s">
        <v>54</v>
      </c>
      <c r="V5" t="s">
        <v>48</v>
      </c>
      <c r="Y5" t="s">
        <v>55</v>
      </c>
      <c r="Z5" t="s">
        <v>56</v>
      </c>
      <c r="AA5" t="s">
        <v>57</v>
      </c>
      <c r="AB5" t="s">
        <v>58</v>
      </c>
      <c r="AC5">
        <v>10</v>
      </c>
      <c r="AF5" t="s">
        <v>48</v>
      </c>
      <c r="AG5">
        <v>6</v>
      </c>
      <c r="AH5" t="s">
        <v>46</v>
      </c>
      <c r="AI5" t="s">
        <v>58</v>
      </c>
      <c r="AJ5" t="s">
        <v>57</v>
      </c>
      <c r="AK5" t="s">
        <v>59</v>
      </c>
      <c r="AL5" t="s">
        <v>60</v>
      </c>
      <c r="AM5" t="s">
        <v>61</v>
      </c>
      <c r="AO5" t="s">
        <v>62</v>
      </c>
      <c r="AP5">
        <v>10</v>
      </c>
      <c r="AQ5" t="s">
        <v>60</v>
      </c>
      <c r="AR5" t="s">
        <v>63</v>
      </c>
      <c r="AS5" s="3">
        <v>45447.660856481481</v>
      </c>
      <c r="AU5" t="s">
        <v>64</v>
      </c>
      <c r="AV5" t="s">
        <v>65</v>
      </c>
      <c r="AW5">
        <v>2</v>
      </c>
      <c r="AX5" s="4" t="s">
        <v>66</v>
      </c>
      <c r="AY5" t="s">
        <v>67</v>
      </c>
      <c r="AZ5" t="str">
        <f t="shared" si="0"/>
        <v>ypbm-24071002-04粒度D0</v>
      </c>
    </row>
    <row r="6" spans="1:52">
      <c r="A6" s="1">
        <v>45483.410578703704</v>
      </c>
      <c r="B6" t="s">
        <v>43</v>
      </c>
      <c r="C6" t="s">
        <v>44</v>
      </c>
      <c r="D6" t="s">
        <v>77</v>
      </c>
      <c r="F6" t="s">
        <v>46</v>
      </c>
      <c r="G6" t="s">
        <v>78</v>
      </c>
      <c r="H6" t="s">
        <v>48</v>
      </c>
      <c r="J6" t="s">
        <v>49</v>
      </c>
      <c r="K6" t="s">
        <v>50</v>
      </c>
      <c r="L6" t="s">
        <v>51</v>
      </c>
      <c r="N6" t="s">
        <v>77</v>
      </c>
      <c r="O6" s="4" t="s">
        <v>51</v>
      </c>
      <c r="R6" s="2">
        <v>45483.410578703704</v>
      </c>
      <c r="T6" t="s">
        <v>53</v>
      </c>
      <c r="U6" t="s">
        <v>54</v>
      </c>
      <c r="V6" t="s">
        <v>48</v>
      </c>
      <c r="Y6" t="s">
        <v>55</v>
      </c>
      <c r="Z6" t="s">
        <v>56</v>
      </c>
      <c r="AA6" t="s">
        <v>57</v>
      </c>
      <c r="AB6" t="s">
        <v>58</v>
      </c>
      <c r="AC6">
        <v>10</v>
      </c>
      <c r="AF6" t="s">
        <v>48</v>
      </c>
      <c r="AG6">
        <v>6</v>
      </c>
      <c r="AH6" t="s">
        <v>46</v>
      </c>
      <c r="AI6" t="s">
        <v>58</v>
      </c>
      <c r="AJ6" t="s">
        <v>57</v>
      </c>
      <c r="AK6" t="s">
        <v>59</v>
      </c>
      <c r="AL6" t="s">
        <v>60</v>
      </c>
      <c r="AM6" t="s">
        <v>61</v>
      </c>
      <c r="AO6" t="s">
        <v>62</v>
      </c>
      <c r="AP6">
        <v>10</v>
      </c>
      <c r="AQ6" t="s">
        <v>60</v>
      </c>
      <c r="AR6" t="s">
        <v>63</v>
      </c>
      <c r="AS6" s="3">
        <v>45447.660856481481</v>
      </c>
      <c r="AU6" t="s">
        <v>64</v>
      </c>
      <c r="AV6" t="s">
        <v>65</v>
      </c>
      <c r="AW6">
        <v>2</v>
      </c>
      <c r="AX6" s="4" t="s">
        <v>66</v>
      </c>
      <c r="AY6" t="s">
        <v>67</v>
      </c>
      <c r="AZ6" t="str">
        <f t="shared" si="0"/>
        <v>ypbm-24071002粒度D0</v>
      </c>
    </row>
    <row r="7" spans="1:52">
      <c r="A7" s="1">
        <v>45483.410578703704</v>
      </c>
      <c r="B7" t="s">
        <v>43</v>
      </c>
      <c r="C7" t="s">
        <v>44</v>
      </c>
      <c r="D7" t="s">
        <v>74</v>
      </c>
      <c r="H7" t="s">
        <v>48</v>
      </c>
      <c r="J7" t="s">
        <v>49</v>
      </c>
      <c r="K7" t="s">
        <v>50</v>
      </c>
      <c r="L7" t="s">
        <v>51</v>
      </c>
      <c r="N7" t="s">
        <v>74</v>
      </c>
      <c r="O7" s="4" t="s">
        <v>76</v>
      </c>
      <c r="R7" s="2">
        <v>45483.410578703704</v>
      </c>
      <c r="T7" t="s">
        <v>53</v>
      </c>
      <c r="U7" t="s">
        <v>54</v>
      </c>
      <c r="V7" t="s">
        <v>48</v>
      </c>
      <c r="Y7" t="s">
        <v>55</v>
      </c>
      <c r="Z7" t="s">
        <v>79</v>
      </c>
      <c r="AA7" t="s">
        <v>57</v>
      </c>
      <c r="AB7" t="s">
        <v>80</v>
      </c>
      <c r="AC7">
        <v>11</v>
      </c>
      <c r="AF7" t="s">
        <v>48</v>
      </c>
      <c r="AI7" t="s">
        <v>80</v>
      </c>
      <c r="AJ7" t="s">
        <v>57</v>
      </c>
      <c r="AK7" t="s">
        <v>59</v>
      </c>
      <c r="AL7" t="s">
        <v>60</v>
      </c>
      <c r="AM7" t="s">
        <v>61</v>
      </c>
      <c r="AO7" t="s">
        <v>62</v>
      </c>
      <c r="AP7">
        <v>10</v>
      </c>
      <c r="AQ7" t="s">
        <v>60</v>
      </c>
      <c r="AR7" t="s">
        <v>63</v>
      </c>
      <c r="AS7" s="3">
        <v>45447.660856481481</v>
      </c>
      <c r="AU7" t="s">
        <v>64</v>
      </c>
      <c r="AV7" t="s">
        <v>65</v>
      </c>
      <c r="AW7">
        <v>2</v>
      </c>
      <c r="AX7" s="4" t="s">
        <v>81</v>
      </c>
      <c r="AY7" t="s">
        <v>67</v>
      </c>
      <c r="AZ7" t="str">
        <f t="shared" si="0"/>
        <v>ypbm-24071002-04粒度D1</v>
      </c>
    </row>
    <row r="8" spans="1:52">
      <c r="A8" s="1">
        <v>45483.410578703704</v>
      </c>
      <c r="B8" t="s">
        <v>43</v>
      </c>
      <c r="C8" t="s">
        <v>44</v>
      </c>
      <c r="D8" t="s">
        <v>45</v>
      </c>
      <c r="H8" t="s">
        <v>48</v>
      </c>
      <c r="J8" t="s">
        <v>49</v>
      </c>
      <c r="K8" t="s">
        <v>50</v>
      </c>
      <c r="L8" t="s">
        <v>51</v>
      </c>
      <c r="N8" t="s">
        <v>45</v>
      </c>
      <c r="O8" s="4" t="s">
        <v>52</v>
      </c>
      <c r="R8" s="2">
        <v>45483.410578703704</v>
      </c>
      <c r="T8" t="s">
        <v>53</v>
      </c>
      <c r="U8" t="s">
        <v>54</v>
      </c>
      <c r="V8" t="s">
        <v>48</v>
      </c>
      <c r="Y8" t="s">
        <v>55</v>
      </c>
      <c r="Z8" t="s">
        <v>79</v>
      </c>
      <c r="AA8" t="s">
        <v>57</v>
      </c>
      <c r="AB8" t="s">
        <v>80</v>
      </c>
      <c r="AC8">
        <v>11</v>
      </c>
      <c r="AF8" t="s">
        <v>48</v>
      </c>
      <c r="AI8" t="s">
        <v>80</v>
      </c>
      <c r="AJ8" t="s">
        <v>57</v>
      </c>
      <c r="AK8" t="s">
        <v>59</v>
      </c>
      <c r="AL8" t="s">
        <v>60</v>
      </c>
      <c r="AM8" t="s">
        <v>61</v>
      </c>
      <c r="AO8" t="s">
        <v>62</v>
      </c>
      <c r="AP8">
        <v>10</v>
      </c>
      <c r="AQ8" t="s">
        <v>60</v>
      </c>
      <c r="AR8" t="s">
        <v>63</v>
      </c>
      <c r="AS8" s="3">
        <v>45447.660856481481</v>
      </c>
      <c r="AU8" t="s">
        <v>64</v>
      </c>
      <c r="AV8" t="s">
        <v>65</v>
      </c>
      <c r="AW8">
        <v>2</v>
      </c>
      <c r="AX8" s="4" t="s">
        <v>81</v>
      </c>
      <c r="AY8" t="s">
        <v>67</v>
      </c>
      <c r="AZ8" t="str">
        <f t="shared" si="0"/>
        <v>ypbm-24071002-02粒度D1</v>
      </c>
    </row>
    <row r="9" spans="1:52">
      <c r="A9" s="1">
        <v>45483.410578703704</v>
      </c>
      <c r="B9" t="s">
        <v>43</v>
      </c>
      <c r="C9" t="s">
        <v>44</v>
      </c>
      <c r="D9" t="s">
        <v>77</v>
      </c>
      <c r="H9" t="s">
        <v>48</v>
      </c>
      <c r="J9" t="s">
        <v>49</v>
      </c>
      <c r="K9" t="s">
        <v>50</v>
      </c>
      <c r="L9" t="s">
        <v>51</v>
      </c>
      <c r="N9" t="s">
        <v>77</v>
      </c>
      <c r="O9" s="4" t="s">
        <v>51</v>
      </c>
      <c r="R9" s="2">
        <v>45483.410578703704</v>
      </c>
      <c r="T9" t="s">
        <v>53</v>
      </c>
      <c r="U9" t="s">
        <v>54</v>
      </c>
      <c r="V9" t="s">
        <v>48</v>
      </c>
      <c r="Y9" t="s">
        <v>55</v>
      </c>
      <c r="Z9" t="s">
        <v>79</v>
      </c>
      <c r="AA9" t="s">
        <v>57</v>
      </c>
      <c r="AB9" t="s">
        <v>80</v>
      </c>
      <c r="AC9">
        <v>11</v>
      </c>
      <c r="AF9" t="s">
        <v>48</v>
      </c>
      <c r="AI9" t="s">
        <v>80</v>
      </c>
      <c r="AJ9" t="s">
        <v>57</v>
      </c>
      <c r="AK9" t="s">
        <v>59</v>
      </c>
      <c r="AL9" t="s">
        <v>60</v>
      </c>
      <c r="AM9" t="s">
        <v>61</v>
      </c>
      <c r="AO9" t="s">
        <v>62</v>
      </c>
      <c r="AP9">
        <v>10</v>
      </c>
      <c r="AQ9" t="s">
        <v>60</v>
      </c>
      <c r="AR9" t="s">
        <v>63</v>
      </c>
      <c r="AS9" s="3">
        <v>45447.660856481481</v>
      </c>
      <c r="AU9" t="s">
        <v>64</v>
      </c>
      <c r="AV9" t="s">
        <v>65</v>
      </c>
      <c r="AW9">
        <v>2</v>
      </c>
      <c r="AX9" s="4" t="s">
        <v>81</v>
      </c>
      <c r="AY9" t="s">
        <v>67</v>
      </c>
      <c r="AZ9" t="str">
        <f t="shared" si="0"/>
        <v>ypbm-24071002粒度D1</v>
      </c>
    </row>
    <row r="10" spans="1:52">
      <c r="A10" s="1">
        <v>45483.410578703704</v>
      </c>
      <c r="B10" t="s">
        <v>43</v>
      </c>
      <c r="C10" t="s">
        <v>44</v>
      </c>
      <c r="D10" t="s">
        <v>71</v>
      </c>
      <c r="H10" t="s">
        <v>48</v>
      </c>
      <c r="J10" t="s">
        <v>49</v>
      </c>
      <c r="K10" t="s">
        <v>50</v>
      </c>
      <c r="L10" t="s">
        <v>51</v>
      </c>
      <c r="N10" t="s">
        <v>71</v>
      </c>
      <c r="O10" s="4" t="s">
        <v>73</v>
      </c>
      <c r="R10" s="2">
        <v>45483.410578703704</v>
      </c>
      <c r="T10" t="s">
        <v>53</v>
      </c>
      <c r="U10" t="s">
        <v>54</v>
      </c>
      <c r="V10" t="s">
        <v>48</v>
      </c>
      <c r="Y10" t="s">
        <v>55</v>
      </c>
      <c r="Z10" t="s">
        <v>79</v>
      </c>
      <c r="AA10" t="s">
        <v>57</v>
      </c>
      <c r="AB10" t="s">
        <v>80</v>
      </c>
      <c r="AC10">
        <v>11</v>
      </c>
      <c r="AF10" t="s">
        <v>48</v>
      </c>
      <c r="AI10" t="s">
        <v>80</v>
      </c>
      <c r="AJ10" t="s">
        <v>57</v>
      </c>
      <c r="AK10" t="s">
        <v>59</v>
      </c>
      <c r="AL10" t="s">
        <v>60</v>
      </c>
      <c r="AM10" t="s">
        <v>61</v>
      </c>
      <c r="AO10" t="s">
        <v>62</v>
      </c>
      <c r="AP10">
        <v>10</v>
      </c>
      <c r="AQ10" t="s">
        <v>60</v>
      </c>
      <c r="AR10" t="s">
        <v>63</v>
      </c>
      <c r="AS10" s="3">
        <v>45447.660856481481</v>
      </c>
      <c r="AU10" t="s">
        <v>64</v>
      </c>
      <c r="AV10" t="s">
        <v>65</v>
      </c>
      <c r="AW10">
        <v>2</v>
      </c>
      <c r="AX10" s="4" t="s">
        <v>81</v>
      </c>
      <c r="AY10" t="s">
        <v>67</v>
      </c>
      <c r="AZ10" t="str">
        <f t="shared" si="0"/>
        <v>ypbm-24071002-01粒度D1</v>
      </c>
    </row>
    <row r="11" spans="1:52">
      <c r="A11" s="1">
        <v>45483.410578703704</v>
      </c>
      <c r="B11" t="s">
        <v>43</v>
      </c>
      <c r="C11" t="s">
        <v>44</v>
      </c>
      <c r="D11" t="s">
        <v>68</v>
      </c>
      <c r="H11" t="s">
        <v>48</v>
      </c>
      <c r="J11" t="s">
        <v>49</v>
      </c>
      <c r="K11" t="s">
        <v>50</v>
      </c>
      <c r="L11" t="s">
        <v>51</v>
      </c>
      <c r="N11" t="s">
        <v>68</v>
      </c>
      <c r="O11" s="4" t="s">
        <v>70</v>
      </c>
      <c r="R11" s="2">
        <v>45483.410578703704</v>
      </c>
      <c r="T11" t="s">
        <v>53</v>
      </c>
      <c r="U11" t="s">
        <v>54</v>
      </c>
      <c r="V11" t="s">
        <v>48</v>
      </c>
      <c r="Y11" t="s">
        <v>55</v>
      </c>
      <c r="Z11" t="s">
        <v>79</v>
      </c>
      <c r="AA11" t="s">
        <v>57</v>
      </c>
      <c r="AB11" t="s">
        <v>80</v>
      </c>
      <c r="AC11">
        <v>11</v>
      </c>
      <c r="AF11" t="s">
        <v>48</v>
      </c>
      <c r="AI11" t="s">
        <v>80</v>
      </c>
      <c r="AJ11" t="s">
        <v>57</v>
      </c>
      <c r="AK11" t="s">
        <v>59</v>
      </c>
      <c r="AL11" t="s">
        <v>60</v>
      </c>
      <c r="AM11" t="s">
        <v>61</v>
      </c>
      <c r="AO11" t="s">
        <v>62</v>
      </c>
      <c r="AP11">
        <v>10</v>
      </c>
      <c r="AQ11" t="s">
        <v>60</v>
      </c>
      <c r="AR11" t="s">
        <v>63</v>
      </c>
      <c r="AS11" s="3">
        <v>45447.660856481481</v>
      </c>
      <c r="AU11" t="s">
        <v>64</v>
      </c>
      <c r="AV11" t="s">
        <v>65</v>
      </c>
      <c r="AW11">
        <v>2</v>
      </c>
      <c r="AX11" s="4" t="s">
        <v>81</v>
      </c>
      <c r="AY11" t="s">
        <v>67</v>
      </c>
      <c r="AZ11" t="str">
        <f t="shared" si="0"/>
        <v>ypbm-24071002-03粒度D1</v>
      </c>
    </row>
    <row r="12" spans="1:52">
      <c r="A12" s="1">
        <v>45483.410578703704</v>
      </c>
      <c r="B12" t="s">
        <v>43</v>
      </c>
      <c r="C12" t="s">
        <v>44</v>
      </c>
      <c r="D12" t="s">
        <v>77</v>
      </c>
      <c r="H12" t="s">
        <v>48</v>
      </c>
      <c r="J12" t="s">
        <v>49</v>
      </c>
      <c r="K12" t="s">
        <v>50</v>
      </c>
      <c r="L12" t="s">
        <v>51</v>
      </c>
      <c r="N12" t="s">
        <v>77</v>
      </c>
      <c r="O12" s="4" t="s">
        <v>51</v>
      </c>
      <c r="R12" s="2">
        <v>45483.410578703704</v>
      </c>
      <c r="T12" t="s">
        <v>53</v>
      </c>
      <c r="U12" t="s">
        <v>54</v>
      </c>
      <c r="V12" t="s">
        <v>48</v>
      </c>
      <c r="Y12" t="s">
        <v>55</v>
      </c>
      <c r="Z12" t="s">
        <v>82</v>
      </c>
      <c r="AA12" t="s">
        <v>57</v>
      </c>
      <c r="AB12" t="s">
        <v>83</v>
      </c>
      <c r="AC12">
        <v>12</v>
      </c>
      <c r="AF12" t="s">
        <v>48</v>
      </c>
      <c r="AI12" t="s">
        <v>83</v>
      </c>
      <c r="AJ12" t="s">
        <v>57</v>
      </c>
      <c r="AK12" t="s">
        <v>59</v>
      </c>
      <c r="AL12" t="s">
        <v>60</v>
      </c>
      <c r="AM12" t="s">
        <v>61</v>
      </c>
      <c r="AO12" t="s">
        <v>62</v>
      </c>
      <c r="AP12">
        <v>10</v>
      </c>
      <c r="AQ12" t="s">
        <v>60</v>
      </c>
      <c r="AR12" t="s">
        <v>63</v>
      </c>
      <c r="AS12" s="3">
        <v>45447.660856481481</v>
      </c>
      <c r="AU12" t="s">
        <v>64</v>
      </c>
      <c r="AV12" t="s">
        <v>65</v>
      </c>
      <c r="AW12">
        <v>2</v>
      </c>
      <c r="AX12" s="4" t="s">
        <v>84</v>
      </c>
      <c r="AY12" t="s">
        <v>67</v>
      </c>
      <c r="AZ12" t="str">
        <f t="shared" si="0"/>
        <v>ypbm-24071002粒度D5</v>
      </c>
    </row>
    <row r="13" spans="1:52">
      <c r="A13" s="1">
        <v>45483.410578703704</v>
      </c>
      <c r="B13" t="s">
        <v>43</v>
      </c>
      <c r="C13" t="s">
        <v>44</v>
      </c>
      <c r="D13" t="s">
        <v>45</v>
      </c>
      <c r="H13" t="s">
        <v>48</v>
      </c>
      <c r="J13" t="s">
        <v>49</v>
      </c>
      <c r="K13" t="s">
        <v>50</v>
      </c>
      <c r="L13" t="s">
        <v>51</v>
      </c>
      <c r="N13" t="s">
        <v>45</v>
      </c>
      <c r="O13" s="4" t="s">
        <v>52</v>
      </c>
      <c r="R13" s="2">
        <v>45483.410578703704</v>
      </c>
      <c r="T13" t="s">
        <v>53</v>
      </c>
      <c r="U13" t="s">
        <v>54</v>
      </c>
      <c r="V13" t="s">
        <v>48</v>
      </c>
      <c r="Y13" t="s">
        <v>55</v>
      </c>
      <c r="Z13" t="s">
        <v>82</v>
      </c>
      <c r="AA13" t="s">
        <v>57</v>
      </c>
      <c r="AB13" t="s">
        <v>83</v>
      </c>
      <c r="AC13">
        <v>12</v>
      </c>
      <c r="AF13" t="s">
        <v>48</v>
      </c>
      <c r="AI13" t="s">
        <v>83</v>
      </c>
      <c r="AJ13" t="s">
        <v>57</v>
      </c>
      <c r="AK13" t="s">
        <v>59</v>
      </c>
      <c r="AL13" t="s">
        <v>60</v>
      </c>
      <c r="AM13" t="s">
        <v>61</v>
      </c>
      <c r="AO13" t="s">
        <v>62</v>
      </c>
      <c r="AP13">
        <v>10</v>
      </c>
      <c r="AQ13" t="s">
        <v>60</v>
      </c>
      <c r="AR13" t="s">
        <v>63</v>
      </c>
      <c r="AS13" s="3">
        <v>45447.660856481481</v>
      </c>
      <c r="AU13" t="s">
        <v>64</v>
      </c>
      <c r="AV13" t="s">
        <v>65</v>
      </c>
      <c r="AW13">
        <v>2</v>
      </c>
      <c r="AX13" s="4" t="s">
        <v>84</v>
      </c>
      <c r="AY13" t="s">
        <v>67</v>
      </c>
      <c r="AZ13" t="str">
        <f t="shared" si="0"/>
        <v>ypbm-24071002-02粒度D5</v>
      </c>
    </row>
    <row r="14" spans="1:52">
      <c r="A14" s="1">
        <v>45483.410578703704</v>
      </c>
      <c r="B14" t="s">
        <v>43</v>
      </c>
      <c r="C14" t="s">
        <v>44</v>
      </c>
      <c r="D14" t="s">
        <v>68</v>
      </c>
      <c r="H14" t="s">
        <v>48</v>
      </c>
      <c r="J14" t="s">
        <v>49</v>
      </c>
      <c r="K14" t="s">
        <v>50</v>
      </c>
      <c r="L14" t="s">
        <v>51</v>
      </c>
      <c r="N14" t="s">
        <v>68</v>
      </c>
      <c r="O14" s="4" t="s">
        <v>70</v>
      </c>
      <c r="R14" s="2">
        <v>45483.410578703704</v>
      </c>
      <c r="T14" t="s">
        <v>53</v>
      </c>
      <c r="U14" t="s">
        <v>54</v>
      </c>
      <c r="V14" t="s">
        <v>48</v>
      </c>
      <c r="Y14" t="s">
        <v>55</v>
      </c>
      <c r="Z14" t="s">
        <v>82</v>
      </c>
      <c r="AA14" t="s">
        <v>57</v>
      </c>
      <c r="AB14" t="s">
        <v>83</v>
      </c>
      <c r="AC14">
        <v>12</v>
      </c>
      <c r="AF14" t="s">
        <v>48</v>
      </c>
      <c r="AI14" t="s">
        <v>83</v>
      </c>
      <c r="AJ14" t="s">
        <v>57</v>
      </c>
      <c r="AK14" t="s">
        <v>59</v>
      </c>
      <c r="AL14" t="s">
        <v>60</v>
      </c>
      <c r="AM14" t="s">
        <v>61</v>
      </c>
      <c r="AO14" t="s">
        <v>62</v>
      </c>
      <c r="AP14">
        <v>10</v>
      </c>
      <c r="AQ14" t="s">
        <v>60</v>
      </c>
      <c r="AR14" t="s">
        <v>63</v>
      </c>
      <c r="AS14" s="3">
        <v>45447.660856481481</v>
      </c>
      <c r="AU14" t="s">
        <v>64</v>
      </c>
      <c r="AV14" t="s">
        <v>65</v>
      </c>
      <c r="AW14">
        <v>2</v>
      </c>
      <c r="AX14" s="4" t="s">
        <v>84</v>
      </c>
      <c r="AY14" t="s">
        <v>67</v>
      </c>
      <c r="AZ14" t="str">
        <f t="shared" si="0"/>
        <v>ypbm-24071002-03粒度D5</v>
      </c>
    </row>
    <row r="15" spans="1:52">
      <c r="A15" s="1">
        <v>45483.410578703704</v>
      </c>
      <c r="B15" t="s">
        <v>43</v>
      </c>
      <c r="C15" t="s">
        <v>44</v>
      </c>
      <c r="D15" t="s">
        <v>71</v>
      </c>
      <c r="H15" t="s">
        <v>48</v>
      </c>
      <c r="J15" t="s">
        <v>49</v>
      </c>
      <c r="K15" t="s">
        <v>50</v>
      </c>
      <c r="L15" t="s">
        <v>51</v>
      </c>
      <c r="N15" t="s">
        <v>71</v>
      </c>
      <c r="O15" s="4" t="s">
        <v>73</v>
      </c>
      <c r="R15" s="2">
        <v>45483.410578703704</v>
      </c>
      <c r="T15" t="s">
        <v>53</v>
      </c>
      <c r="U15" t="s">
        <v>54</v>
      </c>
      <c r="V15" t="s">
        <v>48</v>
      </c>
      <c r="Y15" t="s">
        <v>55</v>
      </c>
      <c r="Z15" t="s">
        <v>82</v>
      </c>
      <c r="AA15" t="s">
        <v>57</v>
      </c>
      <c r="AB15" t="s">
        <v>83</v>
      </c>
      <c r="AC15">
        <v>12</v>
      </c>
      <c r="AF15" t="s">
        <v>48</v>
      </c>
      <c r="AI15" t="s">
        <v>83</v>
      </c>
      <c r="AJ15" t="s">
        <v>57</v>
      </c>
      <c r="AK15" t="s">
        <v>59</v>
      </c>
      <c r="AL15" t="s">
        <v>60</v>
      </c>
      <c r="AM15" t="s">
        <v>61</v>
      </c>
      <c r="AO15" t="s">
        <v>62</v>
      </c>
      <c r="AP15">
        <v>10</v>
      </c>
      <c r="AQ15" t="s">
        <v>60</v>
      </c>
      <c r="AR15" t="s">
        <v>63</v>
      </c>
      <c r="AS15" s="3">
        <v>45447.660856481481</v>
      </c>
      <c r="AU15" t="s">
        <v>64</v>
      </c>
      <c r="AV15" t="s">
        <v>65</v>
      </c>
      <c r="AW15">
        <v>2</v>
      </c>
      <c r="AX15" s="4" t="s">
        <v>84</v>
      </c>
      <c r="AY15" t="s">
        <v>67</v>
      </c>
      <c r="AZ15" t="str">
        <f t="shared" si="0"/>
        <v>ypbm-24071002-01粒度D5</v>
      </c>
    </row>
    <row r="16" spans="1:52">
      <c r="A16" s="1">
        <v>45483.410578703704</v>
      </c>
      <c r="B16" t="s">
        <v>43</v>
      </c>
      <c r="C16" t="s">
        <v>44</v>
      </c>
      <c r="D16" t="s">
        <v>74</v>
      </c>
      <c r="H16" t="s">
        <v>48</v>
      </c>
      <c r="J16" t="s">
        <v>49</v>
      </c>
      <c r="K16" t="s">
        <v>50</v>
      </c>
      <c r="L16" t="s">
        <v>51</v>
      </c>
      <c r="N16" t="s">
        <v>74</v>
      </c>
      <c r="O16" s="4" t="s">
        <v>76</v>
      </c>
      <c r="R16" s="2">
        <v>45483.410578703704</v>
      </c>
      <c r="T16" t="s">
        <v>53</v>
      </c>
      <c r="U16" t="s">
        <v>54</v>
      </c>
      <c r="V16" t="s">
        <v>48</v>
      </c>
      <c r="Y16" t="s">
        <v>55</v>
      </c>
      <c r="Z16" t="s">
        <v>82</v>
      </c>
      <c r="AA16" t="s">
        <v>57</v>
      </c>
      <c r="AB16" t="s">
        <v>83</v>
      </c>
      <c r="AC16">
        <v>12</v>
      </c>
      <c r="AF16" t="s">
        <v>48</v>
      </c>
      <c r="AI16" t="s">
        <v>83</v>
      </c>
      <c r="AJ16" t="s">
        <v>57</v>
      </c>
      <c r="AK16" t="s">
        <v>59</v>
      </c>
      <c r="AL16" t="s">
        <v>60</v>
      </c>
      <c r="AM16" t="s">
        <v>61</v>
      </c>
      <c r="AO16" t="s">
        <v>62</v>
      </c>
      <c r="AP16">
        <v>10</v>
      </c>
      <c r="AQ16" t="s">
        <v>60</v>
      </c>
      <c r="AR16" t="s">
        <v>63</v>
      </c>
      <c r="AS16" s="3">
        <v>45447.660856481481</v>
      </c>
      <c r="AU16" t="s">
        <v>64</v>
      </c>
      <c r="AV16" t="s">
        <v>65</v>
      </c>
      <c r="AW16">
        <v>2</v>
      </c>
      <c r="AX16" s="4" t="s">
        <v>84</v>
      </c>
      <c r="AY16" t="s">
        <v>67</v>
      </c>
      <c r="AZ16" t="str">
        <f t="shared" si="0"/>
        <v>ypbm-24071002-04粒度D5</v>
      </c>
    </row>
    <row r="17" spans="1:52">
      <c r="A17" s="1">
        <v>45483.410578703704</v>
      </c>
      <c r="B17" t="s">
        <v>43</v>
      </c>
      <c r="C17" t="s">
        <v>44</v>
      </c>
      <c r="D17" t="s">
        <v>45</v>
      </c>
      <c r="H17" t="s">
        <v>48</v>
      </c>
      <c r="J17" t="s">
        <v>49</v>
      </c>
      <c r="K17" t="s">
        <v>50</v>
      </c>
      <c r="L17" t="s">
        <v>51</v>
      </c>
      <c r="N17" t="s">
        <v>45</v>
      </c>
      <c r="O17" s="4" t="s">
        <v>52</v>
      </c>
      <c r="R17" s="2">
        <v>45483.410578703704</v>
      </c>
      <c r="T17" t="s">
        <v>53</v>
      </c>
      <c r="U17" t="s">
        <v>54</v>
      </c>
      <c r="V17" t="s">
        <v>48</v>
      </c>
      <c r="Y17" t="s">
        <v>55</v>
      </c>
      <c r="Z17" t="s">
        <v>85</v>
      </c>
      <c r="AA17" t="s">
        <v>57</v>
      </c>
      <c r="AB17" t="s">
        <v>86</v>
      </c>
      <c r="AC17">
        <v>13</v>
      </c>
      <c r="AF17" t="s">
        <v>48</v>
      </c>
      <c r="AG17">
        <v>6</v>
      </c>
      <c r="AI17" t="s">
        <v>86</v>
      </c>
      <c r="AJ17" t="s">
        <v>57</v>
      </c>
      <c r="AK17" t="s">
        <v>59</v>
      </c>
      <c r="AL17" t="s">
        <v>60</v>
      </c>
      <c r="AM17" t="s">
        <v>61</v>
      </c>
      <c r="AO17" t="s">
        <v>62</v>
      </c>
      <c r="AP17">
        <v>10</v>
      </c>
      <c r="AQ17" t="s">
        <v>60</v>
      </c>
      <c r="AR17" t="s">
        <v>63</v>
      </c>
      <c r="AS17" s="3">
        <v>45447.660856481481</v>
      </c>
      <c r="AU17" t="s">
        <v>64</v>
      </c>
      <c r="AV17" t="s">
        <v>65</v>
      </c>
      <c r="AW17">
        <v>2</v>
      </c>
      <c r="AX17" s="4" t="s">
        <v>87</v>
      </c>
      <c r="AY17" t="s">
        <v>67</v>
      </c>
      <c r="AZ17" t="str">
        <f t="shared" si="0"/>
        <v>ypbm-24071002-02粒度D10</v>
      </c>
    </row>
    <row r="18" spans="1:52">
      <c r="A18" s="1">
        <v>45483.410578703704</v>
      </c>
      <c r="B18" t="s">
        <v>43</v>
      </c>
      <c r="C18" t="s">
        <v>44</v>
      </c>
      <c r="D18" t="s">
        <v>71</v>
      </c>
      <c r="H18" t="s">
        <v>48</v>
      </c>
      <c r="J18" t="s">
        <v>49</v>
      </c>
      <c r="K18" t="s">
        <v>50</v>
      </c>
      <c r="L18" t="s">
        <v>51</v>
      </c>
      <c r="N18" t="s">
        <v>71</v>
      </c>
      <c r="O18" s="4" t="s">
        <v>73</v>
      </c>
      <c r="R18" s="2">
        <v>45483.410578703704</v>
      </c>
      <c r="T18" t="s">
        <v>53</v>
      </c>
      <c r="U18" t="s">
        <v>54</v>
      </c>
      <c r="V18" t="s">
        <v>48</v>
      </c>
      <c r="Y18" t="s">
        <v>55</v>
      </c>
      <c r="Z18" t="s">
        <v>85</v>
      </c>
      <c r="AA18" t="s">
        <v>57</v>
      </c>
      <c r="AB18" t="s">
        <v>86</v>
      </c>
      <c r="AC18">
        <v>13</v>
      </c>
      <c r="AF18" t="s">
        <v>48</v>
      </c>
      <c r="AG18">
        <v>6</v>
      </c>
      <c r="AI18" t="s">
        <v>86</v>
      </c>
      <c r="AJ18" t="s">
        <v>57</v>
      </c>
      <c r="AK18" t="s">
        <v>59</v>
      </c>
      <c r="AL18" t="s">
        <v>60</v>
      </c>
      <c r="AM18" t="s">
        <v>61</v>
      </c>
      <c r="AO18" t="s">
        <v>62</v>
      </c>
      <c r="AP18">
        <v>10</v>
      </c>
      <c r="AQ18" t="s">
        <v>60</v>
      </c>
      <c r="AR18" t="s">
        <v>63</v>
      </c>
      <c r="AS18" s="3">
        <v>45447.660856481481</v>
      </c>
      <c r="AU18" t="s">
        <v>64</v>
      </c>
      <c r="AV18" t="s">
        <v>65</v>
      </c>
      <c r="AW18">
        <v>2</v>
      </c>
      <c r="AX18" s="4" t="s">
        <v>87</v>
      </c>
      <c r="AY18" t="s">
        <v>67</v>
      </c>
      <c r="AZ18" t="str">
        <f t="shared" si="0"/>
        <v>ypbm-24071002-01粒度D10</v>
      </c>
    </row>
    <row r="19" spans="1:52">
      <c r="A19" s="1">
        <v>45483.410578703704</v>
      </c>
      <c r="B19" t="s">
        <v>43</v>
      </c>
      <c r="C19" t="s">
        <v>44</v>
      </c>
      <c r="D19" t="s">
        <v>77</v>
      </c>
      <c r="H19" t="s">
        <v>48</v>
      </c>
      <c r="J19" t="s">
        <v>49</v>
      </c>
      <c r="K19" t="s">
        <v>50</v>
      </c>
      <c r="L19" t="s">
        <v>51</v>
      </c>
      <c r="N19" t="s">
        <v>77</v>
      </c>
      <c r="O19" s="4" t="s">
        <v>51</v>
      </c>
      <c r="R19" s="2">
        <v>45483.410578703704</v>
      </c>
      <c r="T19" t="s">
        <v>53</v>
      </c>
      <c r="U19" t="s">
        <v>54</v>
      </c>
      <c r="V19" t="s">
        <v>48</v>
      </c>
      <c r="Y19" t="s">
        <v>55</v>
      </c>
      <c r="Z19" t="s">
        <v>85</v>
      </c>
      <c r="AA19" t="s">
        <v>57</v>
      </c>
      <c r="AB19" t="s">
        <v>86</v>
      </c>
      <c r="AC19">
        <v>13</v>
      </c>
      <c r="AF19" t="s">
        <v>48</v>
      </c>
      <c r="AG19">
        <v>6</v>
      </c>
      <c r="AI19" t="s">
        <v>86</v>
      </c>
      <c r="AJ19" t="s">
        <v>57</v>
      </c>
      <c r="AK19" t="s">
        <v>59</v>
      </c>
      <c r="AL19" t="s">
        <v>60</v>
      </c>
      <c r="AM19" t="s">
        <v>61</v>
      </c>
      <c r="AO19" t="s">
        <v>62</v>
      </c>
      <c r="AP19">
        <v>10</v>
      </c>
      <c r="AQ19" t="s">
        <v>60</v>
      </c>
      <c r="AR19" t="s">
        <v>63</v>
      </c>
      <c r="AS19" s="3">
        <v>45447.660856481481</v>
      </c>
      <c r="AU19" t="s">
        <v>64</v>
      </c>
      <c r="AV19" t="s">
        <v>65</v>
      </c>
      <c r="AW19">
        <v>2</v>
      </c>
      <c r="AX19" s="4" t="s">
        <v>87</v>
      </c>
      <c r="AY19" t="s">
        <v>67</v>
      </c>
      <c r="AZ19" t="str">
        <f t="shared" si="0"/>
        <v>ypbm-24071002粒度D10</v>
      </c>
    </row>
    <row r="20" spans="1:52">
      <c r="A20" s="1">
        <v>45483.410578703704</v>
      </c>
      <c r="B20" t="s">
        <v>43</v>
      </c>
      <c r="C20" t="s">
        <v>44</v>
      </c>
      <c r="D20" t="s">
        <v>68</v>
      </c>
      <c r="H20" t="s">
        <v>48</v>
      </c>
      <c r="J20" t="s">
        <v>49</v>
      </c>
      <c r="K20" t="s">
        <v>50</v>
      </c>
      <c r="L20" t="s">
        <v>51</v>
      </c>
      <c r="N20" t="s">
        <v>68</v>
      </c>
      <c r="O20" s="4" t="s">
        <v>70</v>
      </c>
      <c r="R20" s="2">
        <v>45483.410578703704</v>
      </c>
      <c r="T20" t="s">
        <v>53</v>
      </c>
      <c r="U20" t="s">
        <v>54</v>
      </c>
      <c r="V20" t="s">
        <v>48</v>
      </c>
      <c r="Y20" t="s">
        <v>55</v>
      </c>
      <c r="Z20" t="s">
        <v>85</v>
      </c>
      <c r="AA20" t="s">
        <v>57</v>
      </c>
      <c r="AB20" t="s">
        <v>86</v>
      </c>
      <c r="AC20">
        <v>13</v>
      </c>
      <c r="AF20" t="s">
        <v>48</v>
      </c>
      <c r="AG20">
        <v>6</v>
      </c>
      <c r="AI20" t="s">
        <v>86</v>
      </c>
      <c r="AJ20" t="s">
        <v>57</v>
      </c>
      <c r="AK20" t="s">
        <v>59</v>
      </c>
      <c r="AL20" t="s">
        <v>60</v>
      </c>
      <c r="AM20" t="s">
        <v>61</v>
      </c>
      <c r="AO20" t="s">
        <v>62</v>
      </c>
      <c r="AP20">
        <v>10</v>
      </c>
      <c r="AQ20" t="s">
        <v>60</v>
      </c>
      <c r="AR20" t="s">
        <v>63</v>
      </c>
      <c r="AS20" s="3">
        <v>45447.660856481481</v>
      </c>
      <c r="AU20" t="s">
        <v>64</v>
      </c>
      <c r="AV20" t="s">
        <v>65</v>
      </c>
      <c r="AW20">
        <v>2</v>
      </c>
      <c r="AX20" s="4" t="s">
        <v>87</v>
      </c>
      <c r="AY20" t="s">
        <v>67</v>
      </c>
      <c r="AZ20" t="str">
        <f t="shared" si="0"/>
        <v>ypbm-24071002-03粒度D10</v>
      </c>
    </row>
    <row r="21" spans="1:52">
      <c r="A21" s="1">
        <v>45483.410578703704</v>
      </c>
      <c r="B21" t="s">
        <v>43</v>
      </c>
      <c r="C21" t="s">
        <v>44</v>
      </c>
      <c r="D21" t="s">
        <v>74</v>
      </c>
      <c r="H21" t="s">
        <v>48</v>
      </c>
      <c r="J21" t="s">
        <v>49</v>
      </c>
      <c r="K21" t="s">
        <v>50</v>
      </c>
      <c r="L21" t="s">
        <v>51</v>
      </c>
      <c r="N21" t="s">
        <v>74</v>
      </c>
      <c r="O21" s="4" t="s">
        <v>76</v>
      </c>
      <c r="R21" s="2">
        <v>45483.410578703704</v>
      </c>
      <c r="T21" t="s">
        <v>53</v>
      </c>
      <c r="U21" t="s">
        <v>54</v>
      </c>
      <c r="V21" t="s">
        <v>48</v>
      </c>
      <c r="Y21" t="s">
        <v>55</v>
      </c>
      <c r="Z21" t="s">
        <v>85</v>
      </c>
      <c r="AA21" t="s">
        <v>57</v>
      </c>
      <c r="AB21" t="s">
        <v>86</v>
      </c>
      <c r="AC21">
        <v>13</v>
      </c>
      <c r="AF21" t="s">
        <v>48</v>
      </c>
      <c r="AG21">
        <v>6</v>
      </c>
      <c r="AI21" t="s">
        <v>86</v>
      </c>
      <c r="AJ21" t="s">
        <v>57</v>
      </c>
      <c r="AK21" t="s">
        <v>59</v>
      </c>
      <c r="AL21" t="s">
        <v>60</v>
      </c>
      <c r="AM21" t="s">
        <v>61</v>
      </c>
      <c r="AO21" t="s">
        <v>62</v>
      </c>
      <c r="AP21">
        <v>10</v>
      </c>
      <c r="AQ21" t="s">
        <v>60</v>
      </c>
      <c r="AR21" t="s">
        <v>63</v>
      </c>
      <c r="AS21" s="3">
        <v>45447.660856481481</v>
      </c>
      <c r="AU21" t="s">
        <v>64</v>
      </c>
      <c r="AV21" t="s">
        <v>65</v>
      </c>
      <c r="AW21">
        <v>2</v>
      </c>
      <c r="AX21" s="4" t="s">
        <v>87</v>
      </c>
      <c r="AY21" t="s">
        <v>67</v>
      </c>
      <c r="AZ21" t="str">
        <f t="shared" si="0"/>
        <v>ypbm-24071002-04粒度D10</v>
      </c>
    </row>
    <row r="22" spans="1:52">
      <c r="A22" s="1">
        <v>45483.410578703704</v>
      </c>
      <c r="B22" t="s">
        <v>43</v>
      </c>
      <c r="C22" t="s">
        <v>44</v>
      </c>
      <c r="D22" t="s">
        <v>77</v>
      </c>
      <c r="H22" t="s">
        <v>48</v>
      </c>
      <c r="J22" t="s">
        <v>49</v>
      </c>
      <c r="K22" t="s">
        <v>50</v>
      </c>
      <c r="L22" t="s">
        <v>51</v>
      </c>
      <c r="N22" t="s">
        <v>77</v>
      </c>
      <c r="O22" s="4" t="s">
        <v>51</v>
      </c>
      <c r="R22" s="2">
        <v>45483.410578703704</v>
      </c>
      <c r="T22" t="s">
        <v>53</v>
      </c>
      <c r="U22" t="s">
        <v>54</v>
      </c>
      <c r="V22" t="s">
        <v>48</v>
      </c>
      <c r="Y22" t="s">
        <v>55</v>
      </c>
      <c r="Z22" t="s">
        <v>88</v>
      </c>
      <c r="AA22" t="s">
        <v>57</v>
      </c>
      <c r="AB22" t="s">
        <v>89</v>
      </c>
      <c r="AC22">
        <v>14</v>
      </c>
      <c r="AF22" t="s">
        <v>48</v>
      </c>
      <c r="AI22" t="s">
        <v>89</v>
      </c>
      <c r="AJ22" t="s">
        <v>57</v>
      </c>
      <c r="AK22" t="s">
        <v>59</v>
      </c>
      <c r="AL22" t="s">
        <v>60</v>
      </c>
      <c r="AM22" t="s">
        <v>61</v>
      </c>
      <c r="AO22" t="s">
        <v>62</v>
      </c>
      <c r="AP22">
        <v>10</v>
      </c>
      <c r="AQ22" t="s">
        <v>60</v>
      </c>
      <c r="AR22" t="s">
        <v>63</v>
      </c>
      <c r="AS22" s="3">
        <v>45447.660856481481</v>
      </c>
      <c r="AU22" t="s">
        <v>64</v>
      </c>
      <c r="AV22" t="s">
        <v>65</v>
      </c>
      <c r="AW22">
        <v>2</v>
      </c>
      <c r="AX22" s="4" t="s">
        <v>90</v>
      </c>
      <c r="AY22" t="s">
        <v>67</v>
      </c>
      <c r="AZ22" t="str">
        <f t="shared" si="0"/>
        <v>ypbm-24071002粒度D25</v>
      </c>
    </row>
    <row r="23" spans="1:52">
      <c r="A23" s="1">
        <v>45483.410578703704</v>
      </c>
      <c r="B23" t="s">
        <v>43</v>
      </c>
      <c r="C23" t="s">
        <v>44</v>
      </c>
      <c r="D23" t="s">
        <v>71</v>
      </c>
      <c r="H23" t="s">
        <v>48</v>
      </c>
      <c r="J23" t="s">
        <v>49</v>
      </c>
      <c r="K23" t="s">
        <v>50</v>
      </c>
      <c r="L23" t="s">
        <v>51</v>
      </c>
      <c r="N23" t="s">
        <v>71</v>
      </c>
      <c r="O23" s="4" t="s">
        <v>73</v>
      </c>
      <c r="R23" s="2">
        <v>45483.410578703704</v>
      </c>
      <c r="T23" t="s">
        <v>53</v>
      </c>
      <c r="U23" t="s">
        <v>54</v>
      </c>
      <c r="V23" t="s">
        <v>48</v>
      </c>
      <c r="Y23" t="s">
        <v>55</v>
      </c>
      <c r="Z23" t="s">
        <v>88</v>
      </c>
      <c r="AA23" t="s">
        <v>57</v>
      </c>
      <c r="AB23" t="s">
        <v>89</v>
      </c>
      <c r="AC23">
        <v>14</v>
      </c>
      <c r="AF23" t="s">
        <v>48</v>
      </c>
      <c r="AI23" t="s">
        <v>89</v>
      </c>
      <c r="AJ23" t="s">
        <v>57</v>
      </c>
      <c r="AK23" t="s">
        <v>59</v>
      </c>
      <c r="AL23" t="s">
        <v>60</v>
      </c>
      <c r="AM23" t="s">
        <v>61</v>
      </c>
      <c r="AO23" t="s">
        <v>62</v>
      </c>
      <c r="AP23">
        <v>10</v>
      </c>
      <c r="AQ23" t="s">
        <v>60</v>
      </c>
      <c r="AR23" t="s">
        <v>63</v>
      </c>
      <c r="AS23" s="3">
        <v>45447.660856481481</v>
      </c>
      <c r="AU23" t="s">
        <v>64</v>
      </c>
      <c r="AV23" t="s">
        <v>65</v>
      </c>
      <c r="AW23">
        <v>2</v>
      </c>
      <c r="AX23" s="4" t="s">
        <v>90</v>
      </c>
      <c r="AY23" t="s">
        <v>67</v>
      </c>
      <c r="AZ23" t="str">
        <f t="shared" si="0"/>
        <v>ypbm-24071002-01粒度D25</v>
      </c>
    </row>
    <row r="24" spans="1:52">
      <c r="A24" s="1">
        <v>45483.410578703704</v>
      </c>
      <c r="B24" t="s">
        <v>43</v>
      </c>
      <c r="C24" t="s">
        <v>44</v>
      </c>
      <c r="D24" t="s">
        <v>68</v>
      </c>
      <c r="H24" t="s">
        <v>48</v>
      </c>
      <c r="J24" t="s">
        <v>49</v>
      </c>
      <c r="K24" t="s">
        <v>50</v>
      </c>
      <c r="L24" t="s">
        <v>51</v>
      </c>
      <c r="N24" t="s">
        <v>68</v>
      </c>
      <c r="O24" s="4" t="s">
        <v>70</v>
      </c>
      <c r="R24" s="2">
        <v>45483.410578703704</v>
      </c>
      <c r="T24" t="s">
        <v>53</v>
      </c>
      <c r="U24" t="s">
        <v>54</v>
      </c>
      <c r="V24" t="s">
        <v>48</v>
      </c>
      <c r="Y24" t="s">
        <v>55</v>
      </c>
      <c r="Z24" t="s">
        <v>88</v>
      </c>
      <c r="AA24" t="s">
        <v>57</v>
      </c>
      <c r="AB24" t="s">
        <v>89</v>
      </c>
      <c r="AC24">
        <v>14</v>
      </c>
      <c r="AF24" t="s">
        <v>48</v>
      </c>
      <c r="AI24" t="s">
        <v>89</v>
      </c>
      <c r="AJ24" t="s">
        <v>57</v>
      </c>
      <c r="AK24" t="s">
        <v>59</v>
      </c>
      <c r="AL24" t="s">
        <v>60</v>
      </c>
      <c r="AM24" t="s">
        <v>61</v>
      </c>
      <c r="AO24" t="s">
        <v>62</v>
      </c>
      <c r="AP24">
        <v>10</v>
      </c>
      <c r="AQ24" t="s">
        <v>60</v>
      </c>
      <c r="AR24" t="s">
        <v>63</v>
      </c>
      <c r="AS24" s="3">
        <v>45447.660856481481</v>
      </c>
      <c r="AU24" t="s">
        <v>64</v>
      </c>
      <c r="AV24" t="s">
        <v>65</v>
      </c>
      <c r="AW24">
        <v>2</v>
      </c>
      <c r="AX24" s="4" t="s">
        <v>90</v>
      </c>
      <c r="AY24" t="s">
        <v>67</v>
      </c>
      <c r="AZ24" t="str">
        <f t="shared" si="0"/>
        <v>ypbm-24071002-03粒度D25</v>
      </c>
    </row>
    <row r="25" spans="1:52">
      <c r="A25" s="1">
        <v>45483.410578703704</v>
      </c>
      <c r="B25" t="s">
        <v>43</v>
      </c>
      <c r="C25" t="s">
        <v>44</v>
      </c>
      <c r="D25" t="s">
        <v>45</v>
      </c>
      <c r="H25" t="s">
        <v>48</v>
      </c>
      <c r="J25" t="s">
        <v>49</v>
      </c>
      <c r="K25" t="s">
        <v>50</v>
      </c>
      <c r="L25" t="s">
        <v>51</v>
      </c>
      <c r="N25" t="s">
        <v>45</v>
      </c>
      <c r="O25" s="4" t="s">
        <v>52</v>
      </c>
      <c r="R25" s="2">
        <v>45483.410578703704</v>
      </c>
      <c r="T25" t="s">
        <v>53</v>
      </c>
      <c r="U25" t="s">
        <v>54</v>
      </c>
      <c r="V25" t="s">
        <v>48</v>
      </c>
      <c r="Y25" t="s">
        <v>55</v>
      </c>
      <c r="Z25" t="s">
        <v>88</v>
      </c>
      <c r="AA25" t="s">
        <v>57</v>
      </c>
      <c r="AB25" t="s">
        <v>89</v>
      </c>
      <c r="AC25">
        <v>14</v>
      </c>
      <c r="AF25" t="s">
        <v>48</v>
      </c>
      <c r="AI25" t="s">
        <v>89</v>
      </c>
      <c r="AJ25" t="s">
        <v>57</v>
      </c>
      <c r="AK25" t="s">
        <v>59</v>
      </c>
      <c r="AL25" t="s">
        <v>60</v>
      </c>
      <c r="AM25" t="s">
        <v>61</v>
      </c>
      <c r="AO25" t="s">
        <v>62</v>
      </c>
      <c r="AP25">
        <v>10</v>
      </c>
      <c r="AQ25" t="s">
        <v>60</v>
      </c>
      <c r="AR25" t="s">
        <v>63</v>
      </c>
      <c r="AS25" s="3">
        <v>45447.660856481481</v>
      </c>
      <c r="AU25" t="s">
        <v>64</v>
      </c>
      <c r="AV25" t="s">
        <v>65</v>
      </c>
      <c r="AW25">
        <v>2</v>
      </c>
      <c r="AX25" s="4" t="s">
        <v>90</v>
      </c>
      <c r="AY25" t="s">
        <v>67</v>
      </c>
      <c r="AZ25" t="str">
        <f t="shared" si="0"/>
        <v>ypbm-24071002-02粒度D25</v>
      </c>
    </row>
    <row r="26" spans="1:52">
      <c r="A26" s="1">
        <v>45483.410578703704</v>
      </c>
      <c r="B26" t="s">
        <v>43</v>
      </c>
      <c r="C26" t="s">
        <v>44</v>
      </c>
      <c r="D26" t="s">
        <v>74</v>
      </c>
      <c r="H26" t="s">
        <v>48</v>
      </c>
      <c r="J26" t="s">
        <v>49</v>
      </c>
      <c r="K26" t="s">
        <v>50</v>
      </c>
      <c r="L26" t="s">
        <v>51</v>
      </c>
      <c r="N26" t="s">
        <v>74</v>
      </c>
      <c r="O26" s="4" t="s">
        <v>76</v>
      </c>
      <c r="R26" s="2">
        <v>45483.410578703704</v>
      </c>
      <c r="T26" t="s">
        <v>53</v>
      </c>
      <c r="U26" t="s">
        <v>54</v>
      </c>
      <c r="V26" t="s">
        <v>48</v>
      </c>
      <c r="Y26" t="s">
        <v>55</v>
      </c>
      <c r="Z26" t="s">
        <v>88</v>
      </c>
      <c r="AA26" t="s">
        <v>57</v>
      </c>
      <c r="AB26" t="s">
        <v>89</v>
      </c>
      <c r="AC26">
        <v>14</v>
      </c>
      <c r="AF26" t="s">
        <v>48</v>
      </c>
      <c r="AI26" t="s">
        <v>89</v>
      </c>
      <c r="AJ26" t="s">
        <v>57</v>
      </c>
      <c r="AK26" t="s">
        <v>59</v>
      </c>
      <c r="AL26" t="s">
        <v>60</v>
      </c>
      <c r="AM26" t="s">
        <v>61</v>
      </c>
      <c r="AO26" t="s">
        <v>62</v>
      </c>
      <c r="AP26">
        <v>10</v>
      </c>
      <c r="AQ26" t="s">
        <v>60</v>
      </c>
      <c r="AR26" t="s">
        <v>63</v>
      </c>
      <c r="AS26" s="3">
        <v>45447.660856481481</v>
      </c>
      <c r="AU26" t="s">
        <v>64</v>
      </c>
      <c r="AV26" t="s">
        <v>65</v>
      </c>
      <c r="AW26">
        <v>2</v>
      </c>
      <c r="AX26" s="4" t="s">
        <v>90</v>
      </c>
      <c r="AY26" t="s">
        <v>67</v>
      </c>
      <c r="AZ26" t="str">
        <f t="shared" si="0"/>
        <v>ypbm-24071002-04粒度D25</v>
      </c>
    </row>
    <row r="27" spans="1:52">
      <c r="A27" s="1">
        <v>45483.410578703704</v>
      </c>
      <c r="B27" t="s">
        <v>43</v>
      </c>
      <c r="C27" t="s">
        <v>44</v>
      </c>
      <c r="D27" t="s">
        <v>77</v>
      </c>
      <c r="H27" t="s">
        <v>48</v>
      </c>
      <c r="J27" t="s">
        <v>49</v>
      </c>
      <c r="K27" t="s">
        <v>50</v>
      </c>
      <c r="L27" t="s">
        <v>51</v>
      </c>
      <c r="N27" t="s">
        <v>77</v>
      </c>
      <c r="O27" s="4" t="s">
        <v>51</v>
      </c>
      <c r="R27" s="2">
        <v>45483.410578703704</v>
      </c>
      <c r="T27" t="s">
        <v>53</v>
      </c>
      <c r="U27" t="s">
        <v>54</v>
      </c>
      <c r="V27" t="s">
        <v>48</v>
      </c>
      <c r="Y27" t="s">
        <v>55</v>
      </c>
      <c r="Z27" t="s">
        <v>91</v>
      </c>
      <c r="AA27" t="s">
        <v>57</v>
      </c>
      <c r="AB27" t="s">
        <v>92</v>
      </c>
      <c r="AC27">
        <v>15</v>
      </c>
      <c r="AF27" t="s">
        <v>48</v>
      </c>
      <c r="AG27">
        <v>6</v>
      </c>
      <c r="AI27" t="s">
        <v>92</v>
      </c>
      <c r="AJ27" t="s">
        <v>57</v>
      </c>
      <c r="AK27" t="s">
        <v>59</v>
      </c>
      <c r="AL27" t="s">
        <v>60</v>
      </c>
      <c r="AM27" t="s">
        <v>61</v>
      </c>
      <c r="AO27" t="s">
        <v>62</v>
      </c>
      <c r="AP27">
        <v>10</v>
      </c>
      <c r="AQ27" t="s">
        <v>60</v>
      </c>
      <c r="AR27" t="s">
        <v>63</v>
      </c>
      <c r="AS27" s="3">
        <v>45447.660856481481</v>
      </c>
      <c r="AU27" t="s">
        <v>64</v>
      </c>
      <c r="AV27" t="s">
        <v>65</v>
      </c>
      <c r="AW27">
        <v>2</v>
      </c>
      <c r="AX27" s="4" t="s">
        <v>93</v>
      </c>
      <c r="AY27" t="s">
        <v>67</v>
      </c>
      <c r="AZ27" t="str">
        <f t="shared" si="0"/>
        <v>ypbm-24071002粒度D50</v>
      </c>
    </row>
    <row r="28" spans="1:52">
      <c r="A28" s="1">
        <v>45483.410578703704</v>
      </c>
      <c r="B28" t="s">
        <v>43</v>
      </c>
      <c r="C28" t="s">
        <v>44</v>
      </c>
      <c r="D28" t="s">
        <v>74</v>
      </c>
      <c r="H28" t="s">
        <v>48</v>
      </c>
      <c r="J28" t="s">
        <v>49</v>
      </c>
      <c r="K28" t="s">
        <v>50</v>
      </c>
      <c r="L28" t="s">
        <v>51</v>
      </c>
      <c r="N28" t="s">
        <v>74</v>
      </c>
      <c r="O28" s="4" t="s">
        <v>76</v>
      </c>
      <c r="R28" s="2">
        <v>45483.410578703704</v>
      </c>
      <c r="T28" t="s">
        <v>53</v>
      </c>
      <c r="U28" t="s">
        <v>54</v>
      </c>
      <c r="V28" t="s">
        <v>48</v>
      </c>
      <c r="Y28" t="s">
        <v>55</v>
      </c>
      <c r="Z28" t="s">
        <v>91</v>
      </c>
      <c r="AA28" t="s">
        <v>57</v>
      </c>
      <c r="AB28" t="s">
        <v>92</v>
      </c>
      <c r="AC28">
        <v>15</v>
      </c>
      <c r="AF28" t="s">
        <v>48</v>
      </c>
      <c r="AG28">
        <v>6</v>
      </c>
      <c r="AI28" t="s">
        <v>92</v>
      </c>
      <c r="AJ28" t="s">
        <v>57</v>
      </c>
      <c r="AK28" t="s">
        <v>59</v>
      </c>
      <c r="AL28" t="s">
        <v>60</v>
      </c>
      <c r="AM28" t="s">
        <v>61</v>
      </c>
      <c r="AO28" t="s">
        <v>62</v>
      </c>
      <c r="AP28">
        <v>10</v>
      </c>
      <c r="AQ28" t="s">
        <v>60</v>
      </c>
      <c r="AR28" t="s">
        <v>63</v>
      </c>
      <c r="AS28" s="3">
        <v>45447.660856481481</v>
      </c>
      <c r="AU28" t="s">
        <v>64</v>
      </c>
      <c r="AV28" t="s">
        <v>65</v>
      </c>
      <c r="AW28">
        <v>2</v>
      </c>
      <c r="AX28" s="4" t="s">
        <v>93</v>
      </c>
      <c r="AY28" t="s">
        <v>67</v>
      </c>
      <c r="AZ28" t="str">
        <f t="shared" si="0"/>
        <v>ypbm-24071002-04粒度D50</v>
      </c>
    </row>
    <row r="29" spans="1:52">
      <c r="A29" s="1">
        <v>45483.410578703704</v>
      </c>
      <c r="B29" t="s">
        <v>43</v>
      </c>
      <c r="C29" t="s">
        <v>44</v>
      </c>
      <c r="D29" t="s">
        <v>71</v>
      </c>
      <c r="H29" t="s">
        <v>48</v>
      </c>
      <c r="J29" t="s">
        <v>49</v>
      </c>
      <c r="K29" t="s">
        <v>50</v>
      </c>
      <c r="L29" t="s">
        <v>51</v>
      </c>
      <c r="N29" t="s">
        <v>71</v>
      </c>
      <c r="O29" s="4" t="s">
        <v>73</v>
      </c>
      <c r="R29" s="2">
        <v>45483.410578703704</v>
      </c>
      <c r="T29" t="s">
        <v>53</v>
      </c>
      <c r="U29" t="s">
        <v>54</v>
      </c>
      <c r="V29" t="s">
        <v>48</v>
      </c>
      <c r="Y29" t="s">
        <v>55</v>
      </c>
      <c r="Z29" t="s">
        <v>91</v>
      </c>
      <c r="AA29" t="s">
        <v>57</v>
      </c>
      <c r="AB29" t="s">
        <v>92</v>
      </c>
      <c r="AC29">
        <v>15</v>
      </c>
      <c r="AF29" t="s">
        <v>48</v>
      </c>
      <c r="AG29">
        <v>6</v>
      </c>
      <c r="AI29" t="s">
        <v>92</v>
      </c>
      <c r="AJ29" t="s">
        <v>57</v>
      </c>
      <c r="AK29" t="s">
        <v>59</v>
      </c>
      <c r="AL29" t="s">
        <v>60</v>
      </c>
      <c r="AM29" t="s">
        <v>61</v>
      </c>
      <c r="AO29" t="s">
        <v>62</v>
      </c>
      <c r="AP29">
        <v>10</v>
      </c>
      <c r="AQ29" t="s">
        <v>60</v>
      </c>
      <c r="AR29" t="s">
        <v>63</v>
      </c>
      <c r="AS29" s="3">
        <v>45447.660856481481</v>
      </c>
      <c r="AU29" t="s">
        <v>64</v>
      </c>
      <c r="AV29" t="s">
        <v>65</v>
      </c>
      <c r="AW29">
        <v>2</v>
      </c>
      <c r="AX29" s="4" t="s">
        <v>93</v>
      </c>
      <c r="AY29" t="s">
        <v>67</v>
      </c>
      <c r="AZ29" t="str">
        <f t="shared" si="0"/>
        <v>ypbm-24071002-01粒度D50</v>
      </c>
    </row>
    <row r="30" spans="1:52">
      <c r="A30" s="1">
        <v>45483.410578703704</v>
      </c>
      <c r="B30" t="s">
        <v>43</v>
      </c>
      <c r="C30" t="s">
        <v>44</v>
      </c>
      <c r="D30" t="s">
        <v>68</v>
      </c>
      <c r="H30" t="s">
        <v>48</v>
      </c>
      <c r="J30" t="s">
        <v>49</v>
      </c>
      <c r="K30" t="s">
        <v>50</v>
      </c>
      <c r="L30" t="s">
        <v>51</v>
      </c>
      <c r="N30" t="s">
        <v>68</v>
      </c>
      <c r="O30" s="4" t="s">
        <v>70</v>
      </c>
      <c r="R30" s="2">
        <v>45483.410578703704</v>
      </c>
      <c r="T30" t="s">
        <v>53</v>
      </c>
      <c r="U30" t="s">
        <v>54</v>
      </c>
      <c r="V30" t="s">
        <v>48</v>
      </c>
      <c r="Y30" t="s">
        <v>55</v>
      </c>
      <c r="Z30" t="s">
        <v>91</v>
      </c>
      <c r="AA30" t="s">
        <v>57</v>
      </c>
      <c r="AB30" t="s">
        <v>92</v>
      </c>
      <c r="AC30">
        <v>15</v>
      </c>
      <c r="AF30" t="s">
        <v>48</v>
      </c>
      <c r="AG30">
        <v>6</v>
      </c>
      <c r="AI30" t="s">
        <v>92</v>
      </c>
      <c r="AJ30" t="s">
        <v>57</v>
      </c>
      <c r="AK30" t="s">
        <v>59</v>
      </c>
      <c r="AL30" t="s">
        <v>60</v>
      </c>
      <c r="AM30" t="s">
        <v>61</v>
      </c>
      <c r="AO30" t="s">
        <v>62</v>
      </c>
      <c r="AP30">
        <v>10</v>
      </c>
      <c r="AQ30" t="s">
        <v>60</v>
      </c>
      <c r="AR30" t="s">
        <v>63</v>
      </c>
      <c r="AS30" s="3">
        <v>45447.660856481481</v>
      </c>
      <c r="AU30" t="s">
        <v>64</v>
      </c>
      <c r="AV30" t="s">
        <v>65</v>
      </c>
      <c r="AW30">
        <v>2</v>
      </c>
      <c r="AX30" s="4" t="s">
        <v>93</v>
      </c>
      <c r="AY30" t="s">
        <v>67</v>
      </c>
      <c r="AZ30" t="str">
        <f t="shared" si="0"/>
        <v>ypbm-24071002-03粒度D50</v>
      </c>
    </row>
    <row r="31" spans="1:52">
      <c r="A31" s="1">
        <v>45483.410578703704</v>
      </c>
      <c r="B31" t="s">
        <v>43</v>
      </c>
      <c r="C31" t="s">
        <v>44</v>
      </c>
      <c r="D31" t="s">
        <v>45</v>
      </c>
      <c r="H31" t="s">
        <v>48</v>
      </c>
      <c r="J31" t="s">
        <v>49</v>
      </c>
      <c r="K31" t="s">
        <v>50</v>
      </c>
      <c r="L31" t="s">
        <v>51</v>
      </c>
      <c r="N31" t="s">
        <v>45</v>
      </c>
      <c r="O31" s="4" t="s">
        <v>52</v>
      </c>
      <c r="R31" s="2">
        <v>45483.410578703704</v>
      </c>
      <c r="T31" t="s">
        <v>53</v>
      </c>
      <c r="U31" t="s">
        <v>54</v>
      </c>
      <c r="V31" t="s">
        <v>48</v>
      </c>
      <c r="Y31" t="s">
        <v>55</v>
      </c>
      <c r="Z31" t="s">
        <v>91</v>
      </c>
      <c r="AA31" t="s">
        <v>57</v>
      </c>
      <c r="AB31" t="s">
        <v>92</v>
      </c>
      <c r="AC31">
        <v>15</v>
      </c>
      <c r="AF31" t="s">
        <v>48</v>
      </c>
      <c r="AG31">
        <v>6</v>
      </c>
      <c r="AI31" t="s">
        <v>92</v>
      </c>
      <c r="AJ31" t="s">
        <v>57</v>
      </c>
      <c r="AK31" t="s">
        <v>59</v>
      </c>
      <c r="AL31" t="s">
        <v>60</v>
      </c>
      <c r="AM31" t="s">
        <v>61</v>
      </c>
      <c r="AO31" t="s">
        <v>62</v>
      </c>
      <c r="AP31">
        <v>10</v>
      </c>
      <c r="AQ31" t="s">
        <v>60</v>
      </c>
      <c r="AR31" t="s">
        <v>63</v>
      </c>
      <c r="AS31" s="3">
        <v>45447.660856481481</v>
      </c>
      <c r="AU31" t="s">
        <v>64</v>
      </c>
      <c r="AV31" t="s">
        <v>65</v>
      </c>
      <c r="AW31">
        <v>2</v>
      </c>
      <c r="AX31" s="4" t="s">
        <v>93</v>
      </c>
      <c r="AY31" t="s">
        <v>67</v>
      </c>
      <c r="AZ31" t="str">
        <f t="shared" si="0"/>
        <v>ypbm-24071002-02粒度D50</v>
      </c>
    </row>
    <row r="32" spans="1:52">
      <c r="A32" s="1">
        <v>45483.410578703704</v>
      </c>
      <c r="B32" t="s">
        <v>43</v>
      </c>
      <c r="C32" t="s">
        <v>44</v>
      </c>
      <c r="D32" t="s">
        <v>45</v>
      </c>
      <c r="H32" t="s">
        <v>48</v>
      </c>
      <c r="J32" t="s">
        <v>49</v>
      </c>
      <c r="K32" t="s">
        <v>50</v>
      </c>
      <c r="L32" t="s">
        <v>51</v>
      </c>
      <c r="N32" t="s">
        <v>45</v>
      </c>
      <c r="O32" s="4" t="s">
        <v>52</v>
      </c>
      <c r="R32" s="2">
        <v>45483.410578703704</v>
      </c>
      <c r="T32" t="s">
        <v>53</v>
      </c>
      <c r="U32" t="s">
        <v>54</v>
      </c>
      <c r="V32" t="s">
        <v>48</v>
      </c>
      <c r="Y32" t="s">
        <v>55</v>
      </c>
      <c r="Z32" t="s">
        <v>94</v>
      </c>
      <c r="AA32" t="s">
        <v>57</v>
      </c>
      <c r="AB32" t="s">
        <v>95</v>
      </c>
      <c r="AC32">
        <v>16</v>
      </c>
      <c r="AF32" t="s">
        <v>48</v>
      </c>
      <c r="AI32" t="s">
        <v>95</v>
      </c>
      <c r="AJ32" t="s">
        <v>57</v>
      </c>
      <c r="AK32" t="s">
        <v>59</v>
      </c>
      <c r="AL32" t="s">
        <v>60</v>
      </c>
      <c r="AM32" t="s">
        <v>61</v>
      </c>
      <c r="AO32" t="s">
        <v>62</v>
      </c>
      <c r="AP32">
        <v>10</v>
      </c>
      <c r="AQ32" t="s">
        <v>60</v>
      </c>
      <c r="AR32" t="s">
        <v>63</v>
      </c>
      <c r="AS32" s="3">
        <v>45447.660856481481</v>
      </c>
      <c r="AU32" t="s">
        <v>64</v>
      </c>
      <c r="AV32" t="s">
        <v>65</v>
      </c>
      <c r="AW32">
        <v>2</v>
      </c>
      <c r="AX32" s="4" t="s">
        <v>96</v>
      </c>
      <c r="AY32" t="s">
        <v>67</v>
      </c>
      <c r="AZ32" t="str">
        <f t="shared" si="0"/>
        <v>ypbm-24071002-02粒度D75</v>
      </c>
    </row>
    <row r="33" spans="1:52">
      <c r="A33" s="1">
        <v>45483.410578703704</v>
      </c>
      <c r="B33" t="s">
        <v>43</v>
      </c>
      <c r="C33" t="s">
        <v>44</v>
      </c>
      <c r="D33" t="s">
        <v>68</v>
      </c>
      <c r="H33" t="s">
        <v>48</v>
      </c>
      <c r="J33" t="s">
        <v>49</v>
      </c>
      <c r="K33" t="s">
        <v>50</v>
      </c>
      <c r="L33" t="s">
        <v>51</v>
      </c>
      <c r="N33" t="s">
        <v>68</v>
      </c>
      <c r="O33" s="4" t="s">
        <v>70</v>
      </c>
      <c r="R33" s="2">
        <v>45483.410578703704</v>
      </c>
      <c r="T33" t="s">
        <v>53</v>
      </c>
      <c r="U33" t="s">
        <v>54</v>
      </c>
      <c r="V33" t="s">
        <v>48</v>
      </c>
      <c r="Y33" t="s">
        <v>55</v>
      </c>
      <c r="Z33" t="s">
        <v>94</v>
      </c>
      <c r="AA33" t="s">
        <v>57</v>
      </c>
      <c r="AB33" t="s">
        <v>95</v>
      </c>
      <c r="AC33">
        <v>16</v>
      </c>
      <c r="AF33" t="s">
        <v>48</v>
      </c>
      <c r="AI33" t="s">
        <v>95</v>
      </c>
      <c r="AJ33" t="s">
        <v>57</v>
      </c>
      <c r="AK33" t="s">
        <v>59</v>
      </c>
      <c r="AL33" t="s">
        <v>60</v>
      </c>
      <c r="AM33" t="s">
        <v>61</v>
      </c>
      <c r="AO33" t="s">
        <v>62</v>
      </c>
      <c r="AP33">
        <v>10</v>
      </c>
      <c r="AQ33" t="s">
        <v>60</v>
      </c>
      <c r="AR33" t="s">
        <v>63</v>
      </c>
      <c r="AS33" s="3">
        <v>45447.660856481481</v>
      </c>
      <c r="AU33" t="s">
        <v>64</v>
      </c>
      <c r="AV33" t="s">
        <v>65</v>
      </c>
      <c r="AW33">
        <v>2</v>
      </c>
      <c r="AX33" s="4" t="s">
        <v>96</v>
      </c>
      <c r="AY33" t="s">
        <v>67</v>
      </c>
      <c r="AZ33" t="str">
        <f t="shared" si="0"/>
        <v>ypbm-24071002-03粒度D75</v>
      </c>
    </row>
    <row r="34" spans="1:52">
      <c r="A34" s="1">
        <v>45483.410578703704</v>
      </c>
      <c r="B34" t="s">
        <v>43</v>
      </c>
      <c r="C34" t="s">
        <v>44</v>
      </c>
      <c r="D34" t="s">
        <v>71</v>
      </c>
      <c r="H34" t="s">
        <v>48</v>
      </c>
      <c r="J34" t="s">
        <v>49</v>
      </c>
      <c r="K34" t="s">
        <v>50</v>
      </c>
      <c r="L34" t="s">
        <v>51</v>
      </c>
      <c r="N34" t="s">
        <v>71</v>
      </c>
      <c r="O34" s="4" t="s">
        <v>73</v>
      </c>
      <c r="R34" s="2">
        <v>45483.410578703704</v>
      </c>
      <c r="T34" t="s">
        <v>53</v>
      </c>
      <c r="U34" t="s">
        <v>54</v>
      </c>
      <c r="V34" t="s">
        <v>48</v>
      </c>
      <c r="Y34" t="s">
        <v>55</v>
      </c>
      <c r="Z34" t="s">
        <v>94</v>
      </c>
      <c r="AA34" t="s">
        <v>57</v>
      </c>
      <c r="AB34" t="s">
        <v>95</v>
      </c>
      <c r="AC34">
        <v>16</v>
      </c>
      <c r="AF34" t="s">
        <v>48</v>
      </c>
      <c r="AI34" t="s">
        <v>95</v>
      </c>
      <c r="AJ34" t="s">
        <v>57</v>
      </c>
      <c r="AK34" t="s">
        <v>59</v>
      </c>
      <c r="AL34" t="s">
        <v>60</v>
      </c>
      <c r="AM34" t="s">
        <v>61</v>
      </c>
      <c r="AO34" t="s">
        <v>62</v>
      </c>
      <c r="AP34">
        <v>10</v>
      </c>
      <c r="AQ34" t="s">
        <v>60</v>
      </c>
      <c r="AR34" t="s">
        <v>63</v>
      </c>
      <c r="AS34" s="3">
        <v>45447.660856481481</v>
      </c>
      <c r="AU34" t="s">
        <v>64</v>
      </c>
      <c r="AV34" t="s">
        <v>65</v>
      </c>
      <c r="AW34">
        <v>2</v>
      </c>
      <c r="AX34" s="4" t="s">
        <v>96</v>
      </c>
      <c r="AY34" t="s">
        <v>67</v>
      </c>
      <c r="AZ34" t="str">
        <f t="shared" si="0"/>
        <v>ypbm-24071002-01粒度D75</v>
      </c>
    </row>
    <row r="35" spans="1:52">
      <c r="A35" s="1">
        <v>45483.410578703704</v>
      </c>
      <c r="B35" t="s">
        <v>43</v>
      </c>
      <c r="C35" t="s">
        <v>44</v>
      </c>
      <c r="D35" t="s">
        <v>74</v>
      </c>
      <c r="H35" t="s">
        <v>48</v>
      </c>
      <c r="J35" t="s">
        <v>49</v>
      </c>
      <c r="K35" t="s">
        <v>50</v>
      </c>
      <c r="L35" t="s">
        <v>51</v>
      </c>
      <c r="N35" t="s">
        <v>74</v>
      </c>
      <c r="O35" s="4" t="s">
        <v>76</v>
      </c>
      <c r="R35" s="2">
        <v>45483.410578703704</v>
      </c>
      <c r="T35" t="s">
        <v>53</v>
      </c>
      <c r="U35" t="s">
        <v>54</v>
      </c>
      <c r="V35" t="s">
        <v>48</v>
      </c>
      <c r="Y35" t="s">
        <v>55</v>
      </c>
      <c r="Z35" t="s">
        <v>94</v>
      </c>
      <c r="AA35" t="s">
        <v>57</v>
      </c>
      <c r="AB35" t="s">
        <v>95</v>
      </c>
      <c r="AC35">
        <v>16</v>
      </c>
      <c r="AF35" t="s">
        <v>48</v>
      </c>
      <c r="AI35" t="s">
        <v>95</v>
      </c>
      <c r="AJ35" t="s">
        <v>57</v>
      </c>
      <c r="AK35" t="s">
        <v>59</v>
      </c>
      <c r="AL35" t="s">
        <v>60</v>
      </c>
      <c r="AM35" t="s">
        <v>61</v>
      </c>
      <c r="AO35" t="s">
        <v>62</v>
      </c>
      <c r="AP35">
        <v>10</v>
      </c>
      <c r="AQ35" t="s">
        <v>60</v>
      </c>
      <c r="AR35" t="s">
        <v>63</v>
      </c>
      <c r="AS35" s="3">
        <v>45447.660856481481</v>
      </c>
      <c r="AU35" t="s">
        <v>64</v>
      </c>
      <c r="AV35" t="s">
        <v>65</v>
      </c>
      <c r="AW35">
        <v>2</v>
      </c>
      <c r="AX35" s="4" t="s">
        <v>96</v>
      </c>
      <c r="AY35" t="s">
        <v>67</v>
      </c>
      <c r="AZ35" t="str">
        <f t="shared" si="0"/>
        <v>ypbm-24071002-04粒度D75</v>
      </c>
    </row>
    <row r="36" spans="1:52">
      <c r="A36" s="1">
        <v>45483.410578703704</v>
      </c>
      <c r="B36" t="s">
        <v>43</v>
      </c>
      <c r="C36" t="s">
        <v>44</v>
      </c>
      <c r="D36" t="s">
        <v>77</v>
      </c>
      <c r="H36" t="s">
        <v>48</v>
      </c>
      <c r="J36" t="s">
        <v>49</v>
      </c>
      <c r="K36" t="s">
        <v>50</v>
      </c>
      <c r="L36" t="s">
        <v>51</v>
      </c>
      <c r="N36" t="s">
        <v>77</v>
      </c>
      <c r="O36" s="4" t="s">
        <v>51</v>
      </c>
      <c r="R36" s="2">
        <v>45483.410578703704</v>
      </c>
      <c r="T36" t="s">
        <v>53</v>
      </c>
      <c r="U36" t="s">
        <v>54</v>
      </c>
      <c r="V36" t="s">
        <v>48</v>
      </c>
      <c r="Y36" t="s">
        <v>55</v>
      </c>
      <c r="Z36" t="s">
        <v>94</v>
      </c>
      <c r="AA36" t="s">
        <v>57</v>
      </c>
      <c r="AB36" t="s">
        <v>95</v>
      </c>
      <c r="AC36">
        <v>16</v>
      </c>
      <c r="AF36" t="s">
        <v>48</v>
      </c>
      <c r="AI36" t="s">
        <v>95</v>
      </c>
      <c r="AJ36" t="s">
        <v>57</v>
      </c>
      <c r="AK36" t="s">
        <v>59</v>
      </c>
      <c r="AL36" t="s">
        <v>60</v>
      </c>
      <c r="AM36" t="s">
        <v>61</v>
      </c>
      <c r="AO36" t="s">
        <v>62</v>
      </c>
      <c r="AP36">
        <v>10</v>
      </c>
      <c r="AQ36" t="s">
        <v>60</v>
      </c>
      <c r="AR36" t="s">
        <v>63</v>
      </c>
      <c r="AS36" s="3">
        <v>45447.660856481481</v>
      </c>
      <c r="AU36" t="s">
        <v>64</v>
      </c>
      <c r="AV36" t="s">
        <v>65</v>
      </c>
      <c r="AW36">
        <v>2</v>
      </c>
      <c r="AX36" s="4" t="s">
        <v>96</v>
      </c>
      <c r="AY36" t="s">
        <v>67</v>
      </c>
      <c r="AZ36" t="str">
        <f t="shared" si="0"/>
        <v>ypbm-24071002粒度D75</v>
      </c>
    </row>
    <row r="37" spans="1:52">
      <c r="A37" s="1">
        <v>45483.410578703704</v>
      </c>
      <c r="B37" t="s">
        <v>43</v>
      </c>
      <c r="C37" t="s">
        <v>44</v>
      </c>
      <c r="D37" t="s">
        <v>74</v>
      </c>
      <c r="H37" t="s">
        <v>48</v>
      </c>
      <c r="J37" t="s">
        <v>49</v>
      </c>
      <c r="K37" t="s">
        <v>50</v>
      </c>
      <c r="L37" t="s">
        <v>51</v>
      </c>
      <c r="N37" t="s">
        <v>74</v>
      </c>
      <c r="O37" s="4" t="s">
        <v>76</v>
      </c>
      <c r="R37" s="2">
        <v>45483.410578703704</v>
      </c>
      <c r="T37" t="s">
        <v>53</v>
      </c>
      <c r="U37" t="s">
        <v>54</v>
      </c>
      <c r="V37" t="s">
        <v>48</v>
      </c>
      <c r="Y37" t="s">
        <v>55</v>
      </c>
      <c r="Z37" t="s">
        <v>97</v>
      </c>
      <c r="AA37" t="s">
        <v>57</v>
      </c>
      <c r="AB37" t="s">
        <v>98</v>
      </c>
      <c r="AC37">
        <v>17</v>
      </c>
      <c r="AF37" t="s">
        <v>48</v>
      </c>
      <c r="AG37">
        <v>6</v>
      </c>
      <c r="AI37" t="s">
        <v>98</v>
      </c>
      <c r="AJ37" t="s">
        <v>57</v>
      </c>
      <c r="AK37" t="s">
        <v>59</v>
      </c>
      <c r="AL37" t="s">
        <v>60</v>
      </c>
      <c r="AM37" t="s">
        <v>61</v>
      </c>
      <c r="AO37" t="s">
        <v>62</v>
      </c>
      <c r="AP37">
        <v>10</v>
      </c>
      <c r="AQ37" t="s">
        <v>60</v>
      </c>
      <c r="AR37" t="s">
        <v>63</v>
      </c>
      <c r="AS37" s="3">
        <v>45447.660856481481</v>
      </c>
      <c r="AU37" t="s">
        <v>64</v>
      </c>
      <c r="AV37" t="s">
        <v>65</v>
      </c>
      <c r="AW37">
        <v>2</v>
      </c>
      <c r="AX37" s="4" t="s">
        <v>99</v>
      </c>
      <c r="AY37" t="s">
        <v>67</v>
      </c>
      <c r="AZ37" t="str">
        <f t="shared" si="0"/>
        <v>ypbm-24071002-04粒度D90</v>
      </c>
    </row>
    <row r="38" spans="1:52">
      <c r="A38" s="1">
        <v>45483.410578703704</v>
      </c>
      <c r="B38" t="s">
        <v>43</v>
      </c>
      <c r="C38" t="s">
        <v>44</v>
      </c>
      <c r="D38" t="s">
        <v>68</v>
      </c>
      <c r="H38" t="s">
        <v>48</v>
      </c>
      <c r="J38" t="s">
        <v>49</v>
      </c>
      <c r="K38" t="s">
        <v>50</v>
      </c>
      <c r="L38" t="s">
        <v>51</v>
      </c>
      <c r="N38" t="s">
        <v>68</v>
      </c>
      <c r="O38" s="4" t="s">
        <v>70</v>
      </c>
      <c r="R38" s="2">
        <v>45483.410578703704</v>
      </c>
      <c r="T38" t="s">
        <v>53</v>
      </c>
      <c r="U38" t="s">
        <v>54</v>
      </c>
      <c r="V38" t="s">
        <v>48</v>
      </c>
      <c r="Y38" t="s">
        <v>55</v>
      </c>
      <c r="Z38" t="s">
        <v>97</v>
      </c>
      <c r="AA38" t="s">
        <v>57</v>
      </c>
      <c r="AB38" t="s">
        <v>98</v>
      </c>
      <c r="AC38">
        <v>17</v>
      </c>
      <c r="AF38" t="s">
        <v>48</v>
      </c>
      <c r="AG38">
        <v>6</v>
      </c>
      <c r="AI38" t="s">
        <v>98</v>
      </c>
      <c r="AJ38" t="s">
        <v>57</v>
      </c>
      <c r="AK38" t="s">
        <v>59</v>
      </c>
      <c r="AL38" t="s">
        <v>60</v>
      </c>
      <c r="AM38" t="s">
        <v>61</v>
      </c>
      <c r="AO38" t="s">
        <v>62</v>
      </c>
      <c r="AP38">
        <v>10</v>
      </c>
      <c r="AQ38" t="s">
        <v>60</v>
      </c>
      <c r="AR38" t="s">
        <v>63</v>
      </c>
      <c r="AS38" s="3">
        <v>45447.660856481481</v>
      </c>
      <c r="AU38" t="s">
        <v>64</v>
      </c>
      <c r="AV38" t="s">
        <v>65</v>
      </c>
      <c r="AW38">
        <v>2</v>
      </c>
      <c r="AX38" s="4" t="s">
        <v>99</v>
      </c>
      <c r="AY38" t="s">
        <v>67</v>
      </c>
      <c r="AZ38" t="str">
        <f t="shared" si="0"/>
        <v>ypbm-24071002-03粒度D90</v>
      </c>
    </row>
    <row r="39" spans="1:52">
      <c r="A39" s="1">
        <v>45483.410578703704</v>
      </c>
      <c r="B39" t="s">
        <v>43</v>
      </c>
      <c r="C39" t="s">
        <v>44</v>
      </c>
      <c r="D39" t="s">
        <v>45</v>
      </c>
      <c r="H39" t="s">
        <v>48</v>
      </c>
      <c r="J39" t="s">
        <v>49</v>
      </c>
      <c r="K39" t="s">
        <v>50</v>
      </c>
      <c r="L39" t="s">
        <v>51</v>
      </c>
      <c r="N39" t="s">
        <v>45</v>
      </c>
      <c r="O39" s="4" t="s">
        <v>52</v>
      </c>
      <c r="R39" s="2">
        <v>45483.410578703704</v>
      </c>
      <c r="T39" t="s">
        <v>53</v>
      </c>
      <c r="U39" t="s">
        <v>54</v>
      </c>
      <c r="V39" t="s">
        <v>48</v>
      </c>
      <c r="Y39" t="s">
        <v>55</v>
      </c>
      <c r="Z39" t="s">
        <v>97</v>
      </c>
      <c r="AA39" t="s">
        <v>57</v>
      </c>
      <c r="AB39" t="s">
        <v>98</v>
      </c>
      <c r="AC39">
        <v>17</v>
      </c>
      <c r="AF39" t="s">
        <v>48</v>
      </c>
      <c r="AG39">
        <v>6</v>
      </c>
      <c r="AI39" t="s">
        <v>98</v>
      </c>
      <c r="AJ39" t="s">
        <v>57</v>
      </c>
      <c r="AK39" t="s">
        <v>59</v>
      </c>
      <c r="AL39" t="s">
        <v>60</v>
      </c>
      <c r="AM39" t="s">
        <v>61</v>
      </c>
      <c r="AO39" t="s">
        <v>62</v>
      </c>
      <c r="AP39">
        <v>10</v>
      </c>
      <c r="AQ39" t="s">
        <v>60</v>
      </c>
      <c r="AR39" t="s">
        <v>63</v>
      </c>
      <c r="AS39" s="3">
        <v>45447.660856481481</v>
      </c>
      <c r="AU39" t="s">
        <v>64</v>
      </c>
      <c r="AV39" t="s">
        <v>65</v>
      </c>
      <c r="AW39">
        <v>2</v>
      </c>
      <c r="AX39" s="4" t="s">
        <v>99</v>
      </c>
      <c r="AY39" t="s">
        <v>67</v>
      </c>
      <c r="AZ39" t="str">
        <f t="shared" si="0"/>
        <v>ypbm-24071002-02粒度D90</v>
      </c>
    </row>
    <row r="40" spans="1:52">
      <c r="A40" s="1">
        <v>45483.410578703704</v>
      </c>
      <c r="B40" t="s">
        <v>43</v>
      </c>
      <c r="C40" t="s">
        <v>44</v>
      </c>
      <c r="D40" t="s">
        <v>77</v>
      </c>
      <c r="H40" t="s">
        <v>48</v>
      </c>
      <c r="J40" t="s">
        <v>49</v>
      </c>
      <c r="K40" t="s">
        <v>50</v>
      </c>
      <c r="L40" t="s">
        <v>51</v>
      </c>
      <c r="N40" t="s">
        <v>77</v>
      </c>
      <c r="O40" s="4" t="s">
        <v>51</v>
      </c>
      <c r="R40" s="2">
        <v>45483.410578703704</v>
      </c>
      <c r="T40" t="s">
        <v>53</v>
      </c>
      <c r="U40" t="s">
        <v>54</v>
      </c>
      <c r="V40" t="s">
        <v>48</v>
      </c>
      <c r="Y40" t="s">
        <v>55</v>
      </c>
      <c r="Z40" t="s">
        <v>97</v>
      </c>
      <c r="AA40" t="s">
        <v>57</v>
      </c>
      <c r="AB40" t="s">
        <v>98</v>
      </c>
      <c r="AC40">
        <v>17</v>
      </c>
      <c r="AF40" t="s">
        <v>48</v>
      </c>
      <c r="AG40">
        <v>6</v>
      </c>
      <c r="AI40" t="s">
        <v>98</v>
      </c>
      <c r="AJ40" t="s">
        <v>57</v>
      </c>
      <c r="AK40" t="s">
        <v>59</v>
      </c>
      <c r="AL40" t="s">
        <v>60</v>
      </c>
      <c r="AM40" t="s">
        <v>61</v>
      </c>
      <c r="AO40" t="s">
        <v>62</v>
      </c>
      <c r="AP40">
        <v>10</v>
      </c>
      <c r="AQ40" t="s">
        <v>60</v>
      </c>
      <c r="AR40" t="s">
        <v>63</v>
      </c>
      <c r="AS40" s="3">
        <v>45447.660856481481</v>
      </c>
      <c r="AU40" t="s">
        <v>64</v>
      </c>
      <c r="AV40" t="s">
        <v>65</v>
      </c>
      <c r="AW40">
        <v>2</v>
      </c>
      <c r="AX40" s="4" t="s">
        <v>99</v>
      </c>
      <c r="AY40" t="s">
        <v>67</v>
      </c>
      <c r="AZ40" t="str">
        <f t="shared" si="0"/>
        <v>ypbm-24071002粒度D90</v>
      </c>
    </row>
    <row r="41" spans="1:52">
      <c r="A41" s="1">
        <v>45483.410578703704</v>
      </c>
      <c r="B41" t="s">
        <v>43</v>
      </c>
      <c r="C41" t="s">
        <v>44</v>
      </c>
      <c r="D41" t="s">
        <v>71</v>
      </c>
      <c r="H41" t="s">
        <v>48</v>
      </c>
      <c r="J41" t="s">
        <v>49</v>
      </c>
      <c r="K41" t="s">
        <v>50</v>
      </c>
      <c r="L41" t="s">
        <v>51</v>
      </c>
      <c r="N41" t="s">
        <v>71</v>
      </c>
      <c r="O41" s="4" t="s">
        <v>73</v>
      </c>
      <c r="R41" s="2">
        <v>45483.410578703704</v>
      </c>
      <c r="T41" t="s">
        <v>53</v>
      </c>
      <c r="U41" t="s">
        <v>54</v>
      </c>
      <c r="V41" t="s">
        <v>48</v>
      </c>
      <c r="Y41" t="s">
        <v>55</v>
      </c>
      <c r="Z41" t="s">
        <v>97</v>
      </c>
      <c r="AA41" t="s">
        <v>57</v>
      </c>
      <c r="AB41" t="s">
        <v>98</v>
      </c>
      <c r="AC41">
        <v>17</v>
      </c>
      <c r="AF41" t="s">
        <v>48</v>
      </c>
      <c r="AG41">
        <v>6</v>
      </c>
      <c r="AI41" t="s">
        <v>98</v>
      </c>
      <c r="AJ41" t="s">
        <v>57</v>
      </c>
      <c r="AK41" t="s">
        <v>59</v>
      </c>
      <c r="AL41" t="s">
        <v>60</v>
      </c>
      <c r="AM41" t="s">
        <v>61</v>
      </c>
      <c r="AO41" t="s">
        <v>62</v>
      </c>
      <c r="AP41">
        <v>10</v>
      </c>
      <c r="AQ41" t="s">
        <v>60</v>
      </c>
      <c r="AR41" t="s">
        <v>63</v>
      </c>
      <c r="AS41" s="3">
        <v>45447.660856481481</v>
      </c>
      <c r="AU41" t="s">
        <v>64</v>
      </c>
      <c r="AV41" t="s">
        <v>65</v>
      </c>
      <c r="AW41">
        <v>2</v>
      </c>
      <c r="AX41" s="4" t="s">
        <v>99</v>
      </c>
      <c r="AY41" t="s">
        <v>67</v>
      </c>
      <c r="AZ41" t="str">
        <f t="shared" si="0"/>
        <v>ypbm-24071002-01粒度D90</v>
      </c>
    </row>
    <row r="42" spans="1:52">
      <c r="A42" s="1">
        <v>45483.410578703704</v>
      </c>
      <c r="B42" t="s">
        <v>43</v>
      </c>
      <c r="C42" t="s">
        <v>44</v>
      </c>
      <c r="D42" t="s">
        <v>71</v>
      </c>
      <c r="H42" t="s">
        <v>48</v>
      </c>
      <c r="J42" t="s">
        <v>49</v>
      </c>
      <c r="K42" t="s">
        <v>50</v>
      </c>
      <c r="L42" t="s">
        <v>51</v>
      </c>
      <c r="N42" t="s">
        <v>71</v>
      </c>
      <c r="O42" s="4" t="s">
        <v>73</v>
      </c>
      <c r="R42" s="2">
        <v>45483.410578703704</v>
      </c>
      <c r="T42" t="s">
        <v>53</v>
      </c>
      <c r="U42" t="s">
        <v>54</v>
      </c>
      <c r="V42" t="s">
        <v>48</v>
      </c>
      <c r="Y42" t="s">
        <v>55</v>
      </c>
      <c r="Z42" t="s">
        <v>100</v>
      </c>
      <c r="AA42" t="s">
        <v>57</v>
      </c>
      <c r="AB42" t="s">
        <v>101</v>
      </c>
      <c r="AC42">
        <v>18</v>
      </c>
      <c r="AF42" t="s">
        <v>48</v>
      </c>
      <c r="AI42" t="s">
        <v>101</v>
      </c>
      <c r="AJ42" t="s">
        <v>57</v>
      </c>
      <c r="AK42" t="s">
        <v>59</v>
      </c>
      <c r="AL42" t="s">
        <v>60</v>
      </c>
      <c r="AM42" t="s">
        <v>61</v>
      </c>
      <c r="AO42" t="s">
        <v>62</v>
      </c>
      <c r="AP42">
        <v>10</v>
      </c>
      <c r="AQ42" t="s">
        <v>60</v>
      </c>
      <c r="AR42" t="s">
        <v>63</v>
      </c>
      <c r="AS42" s="3">
        <v>45447.660856481481</v>
      </c>
      <c r="AU42" t="s">
        <v>64</v>
      </c>
      <c r="AV42" t="s">
        <v>65</v>
      </c>
      <c r="AW42">
        <v>2</v>
      </c>
      <c r="AX42" s="4" t="s">
        <v>102</v>
      </c>
      <c r="AY42" t="s">
        <v>67</v>
      </c>
      <c r="AZ42" t="str">
        <f t="shared" si="0"/>
        <v>ypbm-24071002-01粒度D95</v>
      </c>
    </row>
    <row r="43" spans="1:52">
      <c r="A43" s="1">
        <v>45483.410578703704</v>
      </c>
      <c r="B43" t="s">
        <v>43</v>
      </c>
      <c r="C43" t="s">
        <v>44</v>
      </c>
      <c r="D43" t="s">
        <v>45</v>
      </c>
      <c r="H43" t="s">
        <v>48</v>
      </c>
      <c r="J43" t="s">
        <v>49</v>
      </c>
      <c r="K43" t="s">
        <v>50</v>
      </c>
      <c r="L43" t="s">
        <v>51</v>
      </c>
      <c r="N43" t="s">
        <v>45</v>
      </c>
      <c r="O43" s="4" t="s">
        <v>52</v>
      </c>
      <c r="R43" s="2">
        <v>45483.410578703704</v>
      </c>
      <c r="T43" t="s">
        <v>53</v>
      </c>
      <c r="U43" t="s">
        <v>54</v>
      </c>
      <c r="V43" t="s">
        <v>48</v>
      </c>
      <c r="Y43" t="s">
        <v>55</v>
      </c>
      <c r="Z43" t="s">
        <v>100</v>
      </c>
      <c r="AA43" t="s">
        <v>57</v>
      </c>
      <c r="AB43" t="s">
        <v>101</v>
      </c>
      <c r="AC43">
        <v>18</v>
      </c>
      <c r="AF43" t="s">
        <v>48</v>
      </c>
      <c r="AI43" t="s">
        <v>101</v>
      </c>
      <c r="AJ43" t="s">
        <v>57</v>
      </c>
      <c r="AK43" t="s">
        <v>59</v>
      </c>
      <c r="AL43" t="s">
        <v>60</v>
      </c>
      <c r="AM43" t="s">
        <v>61</v>
      </c>
      <c r="AO43" t="s">
        <v>62</v>
      </c>
      <c r="AP43">
        <v>10</v>
      </c>
      <c r="AQ43" t="s">
        <v>60</v>
      </c>
      <c r="AR43" t="s">
        <v>63</v>
      </c>
      <c r="AS43" s="3">
        <v>45447.660856481481</v>
      </c>
      <c r="AU43" t="s">
        <v>64</v>
      </c>
      <c r="AV43" t="s">
        <v>65</v>
      </c>
      <c r="AW43">
        <v>2</v>
      </c>
      <c r="AX43" s="4" t="s">
        <v>102</v>
      </c>
      <c r="AY43" t="s">
        <v>67</v>
      </c>
      <c r="AZ43" t="str">
        <f t="shared" si="0"/>
        <v>ypbm-24071002-02粒度D95</v>
      </c>
    </row>
    <row r="44" spans="1:52">
      <c r="A44" s="1">
        <v>45483.410578703704</v>
      </c>
      <c r="B44" t="s">
        <v>43</v>
      </c>
      <c r="C44" t="s">
        <v>44</v>
      </c>
      <c r="D44" t="s">
        <v>68</v>
      </c>
      <c r="H44" t="s">
        <v>48</v>
      </c>
      <c r="J44" t="s">
        <v>49</v>
      </c>
      <c r="K44" t="s">
        <v>50</v>
      </c>
      <c r="L44" t="s">
        <v>51</v>
      </c>
      <c r="N44" t="s">
        <v>68</v>
      </c>
      <c r="O44" s="4" t="s">
        <v>70</v>
      </c>
      <c r="R44" s="2">
        <v>45483.410578703704</v>
      </c>
      <c r="T44" t="s">
        <v>53</v>
      </c>
      <c r="U44" t="s">
        <v>54</v>
      </c>
      <c r="V44" t="s">
        <v>48</v>
      </c>
      <c r="Y44" t="s">
        <v>55</v>
      </c>
      <c r="Z44" t="s">
        <v>100</v>
      </c>
      <c r="AA44" t="s">
        <v>57</v>
      </c>
      <c r="AB44" t="s">
        <v>101</v>
      </c>
      <c r="AC44">
        <v>18</v>
      </c>
      <c r="AF44" t="s">
        <v>48</v>
      </c>
      <c r="AI44" t="s">
        <v>101</v>
      </c>
      <c r="AJ44" t="s">
        <v>57</v>
      </c>
      <c r="AK44" t="s">
        <v>59</v>
      </c>
      <c r="AL44" t="s">
        <v>60</v>
      </c>
      <c r="AM44" t="s">
        <v>61</v>
      </c>
      <c r="AO44" t="s">
        <v>62</v>
      </c>
      <c r="AP44">
        <v>10</v>
      </c>
      <c r="AQ44" t="s">
        <v>60</v>
      </c>
      <c r="AR44" t="s">
        <v>63</v>
      </c>
      <c r="AS44" s="3">
        <v>45447.660856481481</v>
      </c>
      <c r="AU44" t="s">
        <v>64</v>
      </c>
      <c r="AV44" t="s">
        <v>65</v>
      </c>
      <c r="AW44">
        <v>2</v>
      </c>
      <c r="AX44" s="4" t="s">
        <v>102</v>
      </c>
      <c r="AY44" t="s">
        <v>67</v>
      </c>
      <c r="AZ44" t="str">
        <f t="shared" si="0"/>
        <v>ypbm-24071002-03粒度D95</v>
      </c>
    </row>
    <row r="45" spans="1:52">
      <c r="A45" s="1">
        <v>45483.410578703704</v>
      </c>
      <c r="B45" t="s">
        <v>43</v>
      </c>
      <c r="C45" t="s">
        <v>44</v>
      </c>
      <c r="D45" t="s">
        <v>74</v>
      </c>
      <c r="H45" t="s">
        <v>48</v>
      </c>
      <c r="J45" t="s">
        <v>49</v>
      </c>
      <c r="K45" t="s">
        <v>50</v>
      </c>
      <c r="L45" t="s">
        <v>51</v>
      </c>
      <c r="N45" t="s">
        <v>74</v>
      </c>
      <c r="O45" s="4" t="s">
        <v>76</v>
      </c>
      <c r="R45" s="2">
        <v>45483.410578703704</v>
      </c>
      <c r="T45" t="s">
        <v>53</v>
      </c>
      <c r="U45" t="s">
        <v>54</v>
      </c>
      <c r="V45" t="s">
        <v>48</v>
      </c>
      <c r="Y45" t="s">
        <v>55</v>
      </c>
      <c r="Z45" t="s">
        <v>100</v>
      </c>
      <c r="AA45" t="s">
        <v>57</v>
      </c>
      <c r="AB45" t="s">
        <v>101</v>
      </c>
      <c r="AC45">
        <v>18</v>
      </c>
      <c r="AF45" t="s">
        <v>48</v>
      </c>
      <c r="AI45" t="s">
        <v>101</v>
      </c>
      <c r="AJ45" t="s">
        <v>57</v>
      </c>
      <c r="AK45" t="s">
        <v>59</v>
      </c>
      <c r="AL45" t="s">
        <v>60</v>
      </c>
      <c r="AM45" t="s">
        <v>61</v>
      </c>
      <c r="AO45" t="s">
        <v>62</v>
      </c>
      <c r="AP45">
        <v>10</v>
      </c>
      <c r="AQ45" t="s">
        <v>60</v>
      </c>
      <c r="AR45" t="s">
        <v>63</v>
      </c>
      <c r="AS45" s="3">
        <v>45447.660856481481</v>
      </c>
      <c r="AU45" t="s">
        <v>64</v>
      </c>
      <c r="AV45" t="s">
        <v>65</v>
      </c>
      <c r="AW45">
        <v>2</v>
      </c>
      <c r="AX45" s="4" t="s">
        <v>102</v>
      </c>
      <c r="AY45" t="s">
        <v>67</v>
      </c>
      <c r="AZ45" t="str">
        <f t="shared" si="0"/>
        <v>ypbm-24071002-04粒度D95</v>
      </c>
    </row>
    <row r="46" spans="1:52">
      <c r="A46" s="1">
        <v>45483.410578703704</v>
      </c>
      <c r="B46" t="s">
        <v>43</v>
      </c>
      <c r="C46" t="s">
        <v>44</v>
      </c>
      <c r="D46" t="s">
        <v>77</v>
      </c>
      <c r="H46" t="s">
        <v>48</v>
      </c>
      <c r="J46" t="s">
        <v>49</v>
      </c>
      <c r="K46" t="s">
        <v>50</v>
      </c>
      <c r="L46" t="s">
        <v>51</v>
      </c>
      <c r="N46" t="s">
        <v>77</v>
      </c>
      <c r="O46" s="4" t="s">
        <v>51</v>
      </c>
      <c r="R46" s="2">
        <v>45483.410578703704</v>
      </c>
      <c r="T46" t="s">
        <v>53</v>
      </c>
      <c r="U46" t="s">
        <v>54</v>
      </c>
      <c r="V46" t="s">
        <v>48</v>
      </c>
      <c r="Y46" t="s">
        <v>55</v>
      </c>
      <c r="Z46" t="s">
        <v>100</v>
      </c>
      <c r="AA46" t="s">
        <v>57</v>
      </c>
      <c r="AB46" t="s">
        <v>101</v>
      </c>
      <c r="AC46">
        <v>18</v>
      </c>
      <c r="AF46" t="s">
        <v>48</v>
      </c>
      <c r="AI46" t="s">
        <v>101</v>
      </c>
      <c r="AJ46" t="s">
        <v>57</v>
      </c>
      <c r="AK46" t="s">
        <v>59</v>
      </c>
      <c r="AL46" t="s">
        <v>60</v>
      </c>
      <c r="AM46" t="s">
        <v>61</v>
      </c>
      <c r="AO46" t="s">
        <v>62</v>
      </c>
      <c r="AP46">
        <v>10</v>
      </c>
      <c r="AQ46" t="s">
        <v>60</v>
      </c>
      <c r="AR46" t="s">
        <v>63</v>
      </c>
      <c r="AS46" s="3">
        <v>45447.660856481481</v>
      </c>
      <c r="AU46" t="s">
        <v>64</v>
      </c>
      <c r="AV46" t="s">
        <v>65</v>
      </c>
      <c r="AW46">
        <v>2</v>
      </c>
      <c r="AX46" s="4" t="s">
        <v>102</v>
      </c>
      <c r="AY46" t="s">
        <v>67</v>
      </c>
      <c r="AZ46" t="str">
        <f t="shared" si="0"/>
        <v>ypbm-24071002粒度D95</v>
      </c>
    </row>
    <row r="47" spans="1:52">
      <c r="A47" s="1">
        <v>45483.410578703704</v>
      </c>
      <c r="B47" t="s">
        <v>43</v>
      </c>
      <c r="C47" t="s">
        <v>44</v>
      </c>
      <c r="D47" t="s">
        <v>77</v>
      </c>
      <c r="H47" t="s">
        <v>48</v>
      </c>
      <c r="J47" t="s">
        <v>49</v>
      </c>
      <c r="K47" t="s">
        <v>50</v>
      </c>
      <c r="L47" t="s">
        <v>51</v>
      </c>
      <c r="N47" t="s">
        <v>77</v>
      </c>
      <c r="O47" s="4" t="s">
        <v>51</v>
      </c>
      <c r="R47" s="2">
        <v>45483.410578703704</v>
      </c>
      <c r="T47" t="s">
        <v>53</v>
      </c>
      <c r="U47" t="s">
        <v>54</v>
      </c>
      <c r="V47" t="s">
        <v>48</v>
      </c>
      <c r="Y47" t="s">
        <v>55</v>
      </c>
      <c r="Z47" t="s">
        <v>103</v>
      </c>
      <c r="AA47" t="s">
        <v>57</v>
      </c>
      <c r="AB47" t="s">
        <v>104</v>
      </c>
      <c r="AC47">
        <v>19</v>
      </c>
      <c r="AF47" t="s">
        <v>48</v>
      </c>
      <c r="AI47" t="s">
        <v>104</v>
      </c>
      <c r="AJ47" t="s">
        <v>57</v>
      </c>
      <c r="AK47" t="s">
        <v>59</v>
      </c>
      <c r="AL47" t="s">
        <v>60</v>
      </c>
      <c r="AM47" t="s">
        <v>61</v>
      </c>
      <c r="AO47" t="s">
        <v>62</v>
      </c>
      <c r="AP47">
        <v>10</v>
      </c>
      <c r="AQ47" t="s">
        <v>60</v>
      </c>
      <c r="AR47" t="s">
        <v>63</v>
      </c>
      <c r="AS47" s="3">
        <v>45447.660856481481</v>
      </c>
      <c r="AU47" t="s">
        <v>64</v>
      </c>
      <c r="AV47" t="s">
        <v>65</v>
      </c>
      <c r="AW47">
        <v>2</v>
      </c>
      <c r="AX47" s="4" t="s">
        <v>105</v>
      </c>
      <c r="AY47" t="s">
        <v>67</v>
      </c>
      <c r="AZ47" t="str">
        <f t="shared" si="0"/>
        <v>ypbm-24071002粒度D99</v>
      </c>
    </row>
    <row r="48" spans="1:52">
      <c r="A48" s="1">
        <v>45483.410578703704</v>
      </c>
      <c r="B48" t="s">
        <v>43</v>
      </c>
      <c r="C48" t="s">
        <v>44</v>
      </c>
      <c r="D48" t="s">
        <v>45</v>
      </c>
      <c r="H48" t="s">
        <v>48</v>
      </c>
      <c r="J48" t="s">
        <v>49</v>
      </c>
      <c r="K48" t="s">
        <v>50</v>
      </c>
      <c r="L48" t="s">
        <v>51</v>
      </c>
      <c r="N48" t="s">
        <v>45</v>
      </c>
      <c r="O48" s="4" t="s">
        <v>52</v>
      </c>
      <c r="R48" s="2">
        <v>45483.410578703704</v>
      </c>
      <c r="T48" t="s">
        <v>53</v>
      </c>
      <c r="U48" t="s">
        <v>54</v>
      </c>
      <c r="V48" t="s">
        <v>48</v>
      </c>
      <c r="Y48" t="s">
        <v>55</v>
      </c>
      <c r="Z48" t="s">
        <v>103</v>
      </c>
      <c r="AA48" t="s">
        <v>57</v>
      </c>
      <c r="AB48" t="s">
        <v>104</v>
      </c>
      <c r="AC48">
        <v>19</v>
      </c>
      <c r="AF48" t="s">
        <v>48</v>
      </c>
      <c r="AI48" t="s">
        <v>104</v>
      </c>
      <c r="AJ48" t="s">
        <v>57</v>
      </c>
      <c r="AK48" t="s">
        <v>59</v>
      </c>
      <c r="AL48" t="s">
        <v>60</v>
      </c>
      <c r="AM48" t="s">
        <v>61</v>
      </c>
      <c r="AO48" t="s">
        <v>62</v>
      </c>
      <c r="AP48">
        <v>10</v>
      </c>
      <c r="AQ48" t="s">
        <v>60</v>
      </c>
      <c r="AR48" t="s">
        <v>63</v>
      </c>
      <c r="AS48" s="3">
        <v>45447.660856481481</v>
      </c>
      <c r="AU48" t="s">
        <v>64</v>
      </c>
      <c r="AV48" t="s">
        <v>65</v>
      </c>
      <c r="AW48">
        <v>2</v>
      </c>
      <c r="AX48" s="4" t="s">
        <v>105</v>
      </c>
      <c r="AY48" t="s">
        <v>67</v>
      </c>
      <c r="AZ48" t="str">
        <f t="shared" si="0"/>
        <v>ypbm-24071002-02粒度D99</v>
      </c>
    </row>
    <row r="49" spans="1:52">
      <c r="A49" s="1">
        <v>45483.410578703704</v>
      </c>
      <c r="B49" t="s">
        <v>43</v>
      </c>
      <c r="C49" t="s">
        <v>44</v>
      </c>
      <c r="D49" t="s">
        <v>71</v>
      </c>
      <c r="H49" t="s">
        <v>48</v>
      </c>
      <c r="J49" t="s">
        <v>49</v>
      </c>
      <c r="K49" t="s">
        <v>50</v>
      </c>
      <c r="L49" t="s">
        <v>51</v>
      </c>
      <c r="N49" t="s">
        <v>71</v>
      </c>
      <c r="O49" s="4" t="s">
        <v>73</v>
      </c>
      <c r="R49" s="2">
        <v>45483.410578703704</v>
      </c>
      <c r="T49" t="s">
        <v>53</v>
      </c>
      <c r="U49" t="s">
        <v>54</v>
      </c>
      <c r="V49" t="s">
        <v>48</v>
      </c>
      <c r="Y49" t="s">
        <v>55</v>
      </c>
      <c r="Z49" t="s">
        <v>103</v>
      </c>
      <c r="AA49" t="s">
        <v>57</v>
      </c>
      <c r="AB49" t="s">
        <v>104</v>
      </c>
      <c r="AC49">
        <v>19</v>
      </c>
      <c r="AF49" t="s">
        <v>48</v>
      </c>
      <c r="AI49" t="s">
        <v>104</v>
      </c>
      <c r="AJ49" t="s">
        <v>57</v>
      </c>
      <c r="AK49" t="s">
        <v>59</v>
      </c>
      <c r="AL49" t="s">
        <v>60</v>
      </c>
      <c r="AM49" t="s">
        <v>61</v>
      </c>
      <c r="AO49" t="s">
        <v>62</v>
      </c>
      <c r="AP49">
        <v>10</v>
      </c>
      <c r="AQ49" t="s">
        <v>60</v>
      </c>
      <c r="AR49" t="s">
        <v>63</v>
      </c>
      <c r="AS49" s="3">
        <v>45447.660856481481</v>
      </c>
      <c r="AU49" t="s">
        <v>64</v>
      </c>
      <c r="AV49" t="s">
        <v>65</v>
      </c>
      <c r="AW49">
        <v>2</v>
      </c>
      <c r="AX49" s="4" t="s">
        <v>105</v>
      </c>
      <c r="AY49" t="s">
        <v>67</v>
      </c>
      <c r="AZ49" t="str">
        <f t="shared" si="0"/>
        <v>ypbm-24071002-01粒度D99</v>
      </c>
    </row>
    <row r="50" spans="1:52">
      <c r="A50" s="1">
        <v>45483.410578703704</v>
      </c>
      <c r="B50" t="s">
        <v>43</v>
      </c>
      <c r="C50" t="s">
        <v>44</v>
      </c>
      <c r="D50" t="s">
        <v>68</v>
      </c>
      <c r="H50" t="s">
        <v>48</v>
      </c>
      <c r="J50" t="s">
        <v>49</v>
      </c>
      <c r="K50" t="s">
        <v>50</v>
      </c>
      <c r="L50" t="s">
        <v>51</v>
      </c>
      <c r="N50" t="s">
        <v>68</v>
      </c>
      <c r="O50" s="4" t="s">
        <v>70</v>
      </c>
      <c r="R50" s="2">
        <v>45483.410578703704</v>
      </c>
      <c r="T50" t="s">
        <v>53</v>
      </c>
      <c r="U50" t="s">
        <v>54</v>
      </c>
      <c r="V50" t="s">
        <v>48</v>
      </c>
      <c r="Y50" t="s">
        <v>55</v>
      </c>
      <c r="Z50" t="s">
        <v>103</v>
      </c>
      <c r="AA50" t="s">
        <v>57</v>
      </c>
      <c r="AB50" t="s">
        <v>104</v>
      </c>
      <c r="AC50">
        <v>19</v>
      </c>
      <c r="AF50" t="s">
        <v>48</v>
      </c>
      <c r="AI50" t="s">
        <v>104</v>
      </c>
      <c r="AJ50" t="s">
        <v>57</v>
      </c>
      <c r="AK50" t="s">
        <v>59</v>
      </c>
      <c r="AL50" t="s">
        <v>60</v>
      </c>
      <c r="AM50" t="s">
        <v>61</v>
      </c>
      <c r="AO50" t="s">
        <v>62</v>
      </c>
      <c r="AP50">
        <v>10</v>
      </c>
      <c r="AQ50" t="s">
        <v>60</v>
      </c>
      <c r="AR50" t="s">
        <v>63</v>
      </c>
      <c r="AS50" s="3">
        <v>45447.660856481481</v>
      </c>
      <c r="AU50" t="s">
        <v>64</v>
      </c>
      <c r="AV50" t="s">
        <v>65</v>
      </c>
      <c r="AW50">
        <v>2</v>
      </c>
      <c r="AX50" s="4" t="s">
        <v>105</v>
      </c>
      <c r="AY50" t="s">
        <v>67</v>
      </c>
      <c r="AZ50" t="str">
        <f t="shared" si="0"/>
        <v>ypbm-24071002-03粒度D99</v>
      </c>
    </row>
    <row r="51" spans="1:52">
      <c r="A51" s="1">
        <v>45483.410578703704</v>
      </c>
      <c r="B51" t="s">
        <v>43</v>
      </c>
      <c r="C51" t="s">
        <v>44</v>
      </c>
      <c r="D51" t="s">
        <v>74</v>
      </c>
      <c r="H51" t="s">
        <v>48</v>
      </c>
      <c r="J51" t="s">
        <v>49</v>
      </c>
      <c r="K51" t="s">
        <v>50</v>
      </c>
      <c r="L51" t="s">
        <v>51</v>
      </c>
      <c r="N51" t="s">
        <v>74</v>
      </c>
      <c r="O51" s="4" t="s">
        <v>76</v>
      </c>
      <c r="R51" s="2">
        <v>45483.410578703704</v>
      </c>
      <c r="T51" t="s">
        <v>53</v>
      </c>
      <c r="U51" t="s">
        <v>54</v>
      </c>
      <c r="V51" t="s">
        <v>48</v>
      </c>
      <c r="Y51" t="s">
        <v>55</v>
      </c>
      <c r="Z51" t="s">
        <v>103</v>
      </c>
      <c r="AA51" t="s">
        <v>57</v>
      </c>
      <c r="AB51" t="s">
        <v>104</v>
      </c>
      <c r="AC51">
        <v>19</v>
      </c>
      <c r="AF51" t="s">
        <v>48</v>
      </c>
      <c r="AI51" t="s">
        <v>104</v>
      </c>
      <c r="AJ51" t="s">
        <v>57</v>
      </c>
      <c r="AK51" t="s">
        <v>59</v>
      </c>
      <c r="AL51" t="s">
        <v>60</v>
      </c>
      <c r="AM51" t="s">
        <v>61</v>
      </c>
      <c r="AO51" t="s">
        <v>62</v>
      </c>
      <c r="AP51">
        <v>10</v>
      </c>
      <c r="AQ51" t="s">
        <v>60</v>
      </c>
      <c r="AR51" t="s">
        <v>63</v>
      </c>
      <c r="AS51" s="3">
        <v>45447.660856481481</v>
      </c>
      <c r="AU51" t="s">
        <v>64</v>
      </c>
      <c r="AV51" t="s">
        <v>65</v>
      </c>
      <c r="AW51">
        <v>2</v>
      </c>
      <c r="AX51" s="4" t="s">
        <v>105</v>
      </c>
      <c r="AY51" t="s">
        <v>67</v>
      </c>
      <c r="AZ51" t="str">
        <f t="shared" si="0"/>
        <v>ypbm-24071002-04粒度D99</v>
      </c>
    </row>
    <row r="52" spans="1:52">
      <c r="A52" s="1">
        <v>45483.410578703704</v>
      </c>
      <c r="B52" t="s">
        <v>43</v>
      </c>
      <c r="C52" t="s">
        <v>44</v>
      </c>
      <c r="D52" t="s">
        <v>71</v>
      </c>
      <c r="H52" t="s">
        <v>48</v>
      </c>
      <c r="J52" t="s">
        <v>49</v>
      </c>
      <c r="K52" t="s">
        <v>50</v>
      </c>
      <c r="L52" t="s">
        <v>51</v>
      </c>
      <c r="N52" t="s">
        <v>71</v>
      </c>
      <c r="O52" s="4" t="s">
        <v>73</v>
      </c>
      <c r="R52" s="2">
        <v>45483.410578703704</v>
      </c>
      <c r="T52" t="s">
        <v>53</v>
      </c>
      <c r="U52" t="s">
        <v>54</v>
      </c>
      <c r="V52" t="s">
        <v>48</v>
      </c>
      <c r="Y52" t="s">
        <v>55</v>
      </c>
      <c r="Z52" t="s">
        <v>106</v>
      </c>
      <c r="AA52" t="s">
        <v>57</v>
      </c>
      <c r="AB52" t="s">
        <v>107</v>
      </c>
      <c r="AC52">
        <v>20</v>
      </c>
      <c r="AF52" t="s">
        <v>48</v>
      </c>
      <c r="AG52">
        <v>6</v>
      </c>
      <c r="AI52" t="s">
        <v>107</v>
      </c>
      <c r="AJ52" t="s">
        <v>57</v>
      </c>
      <c r="AK52" t="s">
        <v>59</v>
      </c>
      <c r="AL52" t="s">
        <v>60</v>
      </c>
      <c r="AM52" t="s">
        <v>61</v>
      </c>
      <c r="AO52" t="s">
        <v>62</v>
      </c>
      <c r="AP52">
        <v>10</v>
      </c>
      <c r="AQ52" t="s">
        <v>60</v>
      </c>
      <c r="AR52" t="s">
        <v>63</v>
      </c>
      <c r="AS52" s="3">
        <v>45447.660856481481</v>
      </c>
      <c r="AU52" t="s">
        <v>64</v>
      </c>
      <c r="AV52" t="s">
        <v>65</v>
      </c>
      <c r="AW52">
        <v>2</v>
      </c>
      <c r="AX52" s="4" t="s">
        <v>108</v>
      </c>
      <c r="AY52" t="s">
        <v>67</v>
      </c>
      <c r="AZ52" t="str">
        <f t="shared" si="0"/>
        <v>ypbm-24071002-01粒度D100</v>
      </c>
    </row>
    <row r="53" spans="1:52">
      <c r="A53" s="1">
        <v>45483.410578703704</v>
      </c>
      <c r="B53" t="s">
        <v>43</v>
      </c>
      <c r="C53" t="s">
        <v>44</v>
      </c>
      <c r="D53" t="s">
        <v>45</v>
      </c>
      <c r="H53" t="s">
        <v>48</v>
      </c>
      <c r="J53" t="s">
        <v>49</v>
      </c>
      <c r="K53" t="s">
        <v>50</v>
      </c>
      <c r="L53" t="s">
        <v>51</v>
      </c>
      <c r="N53" t="s">
        <v>45</v>
      </c>
      <c r="O53" s="4" t="s">
        <v>52</v>
      </c>
      <c r="R53" s="2">
        <v>45483.410578703704</v>
      </c>
      <c r="T53" t="s">
        <v>53</v>
      </c>
      <c r="U53" t="s">
        <v>54</v>
      </c>
      <c r="V53" t="s">
        <v>48</v>
      </c>
      <c r="Y53" t="s">
        <v>55</v>
      </c>
      <c r="Z53" t="s">
        <v>106</v>
      </c>
      <c r="AA53" t="s">
        <v>57</v>
      </c>
      <c r="AB53" t="s">
        <v>107</v>
      </c>
      <c r="AC53">
        <v>20</v>
      </c>
      <c r="AF53" t="s">
        <v>48</v>
      </c>
      <c r="AG53">
        <v>6</v>
      </c>
      <c r="AI53" t="s">
        <v>107</v>
      </c>
      <c r="AJ53" t="s">
        <v>57</v>
      </c>
      <c r="AK53" t="s">
        <v>59</v>
      </c>
      <c r="AL53" t="s">
        <v>60</v>
      </c>
      <c r="AM53" t="s">
        <v>61</v>
      </c>
      <c r="AO53" t="s">
        <v>62</v>
      </c>
      <c r="AP53">
        <v>10</v>
      </c>
      <c r="AQ53" t="s">
        <v>60</v>
      </c>
      <c r="AR53" t="s">
        <v>63</v>
      </c>
      <c r="AS53" s="3">
        <v>45447.660856481481</v>
      </c>
      <c r="AU53" t="s">
        <v>64</v>
      </c>
      <c r="AV53" t="s">
        <v>65</v>
      </c>
      <c r="AW53">
        <v>2</v>
      </c>
      <c r="AX53" s="4" t="s">
        <v>108</v>
      </c>
      <c r="AY53" t="s">
        <v>67</v>
      </c>
      <c r="AZ53" t="str">
        <f t="shared" si="0"/>
        <v>ypbm-24071002-02粒度D100</v>
      </c>
    </row>
    <row r="54" spans="1:52">
      <c r="A54" s="1">
        <v>45483.410578703704</v>
      </c>
      <c r="B54" t="s">
        <v>43</v>
      </c>
      <c r="C54" t="s">
        <v>44</v>
      </c>
      <c r="D54" t="s">
        <v>77</v>
      </c>
      <c r="H54" t="s">
        <v>48</v>
      </c>
      <c r="J54" t="s">
        <v>49</v>
      </c>
      <c r="K54" t="s">
        <v>50</v>
      </c>
      <c r="L54" t="s">
        <v>51</v>
      </c>
      <c r="N54" t="s">
        <v>77</v>
      </c>
      <c r="O54" s="4" t="s">
        <v>51</v>
      </c>
      <c r="R54" s="2">
        <v>45483.410578703704</v>
      </c>
      <c r="T54" t="s">
        <v>53</v>
      </c>
      <c r="U54" t="s">
        <v>54</v>
      </c>
      <c r="V54" t="s">
        <v>48</v>
      </c>
      <c r="Y54" t="s">
        <v>55</v>
      </c>
      <c r="Z54" t="s">
        <v>106</v>
      </c>
      <c r="AA54" t="s">
        <v>57</v>
      </c>
      <c r="AB54" t="s">
        <v>107</v>
      </c>
      <c r="AC54">
        <v>20</v>
      </c>
      <c r="AF54" t="s">
        <v>48</v>
      </c>
      <c r="AG54">
        <v>6</v>
      </c>
      <c r="AI54" t="s">
        <v>107</v>
      </c>
      <c r="AJ54" t="s">
        <v>57</v>
      </c>
      <c r="AK54" t="s">
        <v>59</v>
      </c>
      <c r="AL54" t="s">
        <v>60</v>
      </c>
      <c r="AM54" t="s">
        <v>61</v>
      </c>
      <c r="AO54" t="s">
        <v>62</v>
      </c>
      <c r="AP54">
        <v>10</v>
      </c>
      <c r="AQ54" t="s">
        <v>60</v>
      </c>
      <c r="AR54" t="s">
        <v>63</v>
      </c>
      <c r="AS54" s="3">
        <v>45447.660856481481</v>
      </c>
      <c r="AU54" t="s">
        <v>64</v>
      </c>
      <c r="AV54" t="s">
        <v>65</v>
      </c>
      <c r="AW54">
        <v>2</v>
      </c>
      <c r="AX54" s="4" t="s">
        <v>108</v>
      </c>
      <c r="AY54" t="s">
        <v>67</v>
      </c>
      <c r="AZ54" t="str">
        <f t="shared" si="0"/>
        <v>ypbm-24071002粒度D100</v>
      </c>
    </row>
    <row r="55" spans="1:52">
      <c r="A55" s="1">
        <v>45483.410578703704</v>
      </c>
      <c r="B55" t="s">
        <v>43</v>
      </c>
      <c r="C55" t="s">
        <v>44</v>
      </c>
      <c r="D55" t="s">
        <v>68</v>
      </c>
      <c r="H55" t="s">
        <v>48</v>
      </c>
      <c r="J55" t="s">
        <v>49</v>
      </c>
      <c r="K55" t="s">
        <v>50</v>
      </c>
      <c r="L55" t="s">
        <v>51</v>
      </c>
      <c r="N55" t="s">
        <v>68</v>
      </c>
      <c r="O55" s="4" t="s">
        <v>70</v>
      </c>
      <c r="R55" s="2">
        <v>45483.410578703704</v>
      </c>
      <c r="T55" t="s">
        <v>53</v>
      </c>
      <c r="U55" t="s">
        <v>54</v>
      </c>
      <c r="V55" t="s">
        <v>48</v>
      </c>
      <c r="Y55" t="s">
        <v>55</v>
      </c>
      <c r="Z55" t="s">
        <v>106</v>
      </c>
      <c r="AA55" t="s">
        <v>57</v>
      </c>
      <c r="AB55" t="s">
        <v>107</v>
      </c>
      <c r="AC55">
        <v>20</v>
      </c>
      <c r="AF55" t="s">
        <v>48</v>
      </c>
      <c r="AG55">
        <v>6</v>
      </c>
      <c r="AI55" t="s">
        <v>107</v>
      </c>
      <c r="AJ55" t="s">
        <v>57</v>
      </c>
      <c r="AK55" t="s">
        <v>59</v>
      </c>
      <c r="AL55" t="s">
        <v>60</v>
      </c>
      <c r="AM55" t="s">
        <v>61</v>
      </c>
      <c r="AO55" t="s">
        <v>62</v>
      </c>
      <c r="AP55">
        <v>10</v>
      </c>
      <c r="AQ55" t="s">
        <v>60</v>
      </c>
      <c r="AR55" t="s">
        <v>63</v>
      </c>
      <c r="AS55" s="3">
        <v>45447.660856481481</v>
      </c>
      <c r="AU55" t="s">
        <v>64</v>
      </c>
      <c r="AV55" t="s">
        <v>65</v>
      </c>
      <c r="AW55">
        <v>2</v>
      </c>
      <c r="AX55" s="4" t="s">
        <v>108</v>
      </c>
      <c r="AY55" t="s">
        <v>67</v>
      </c>
      <c r="AZ55" t="str">
        <f t="shared" si="0"/>
        <v>ypbm-24071002-03粒度D100</v>
      </c>
    </row>
    <row r="56" spans="1:52">
      <c r="A56" s="1">
        <v>45483.410578703704</v>
      </c>
      <c r="B56" t="s">
        <v>43</v>
      </c>
      <c r="C56" t="s">
        <v>44</v>
      </c>
      <c r="D56" t="s">
        <v>74</v>
      </c>
      <c r="H56" t="s">
        <v>48</v>
      </c>
      <c r="J56" t="s">
        <v>49</v>
      </c>
      <c r="K56" t="s">
        <v>50</v>
      </c>
      <c r="L56" t="s">
        <v>51</v>
      </c>
      <c r="N56" t="s">
        <v>74</v>
      </c>
      <c r="O56" s="4" t="s">
        <v>76</v>
      </c>
      <c r="R56" s="2">
        <v>45483.410578703704</v>
      </c>
      <c r="T56" t="s">
        <v>53</v>
      </c>
      <c r="U56" t="s">
        <v>54</v>
      </c>
      <c r="V56" t="s">
        <v>48</v>
      </c>
      <c r="Y56" t="s">
        <v>55</v>
      </c>
      <c r="Z56" t="s">
        <v>106</v>
      </c>
      <c r="AA56" t="s">
        <v>57</v>
      </c>
      <c r="AB56" t="s">
        <v>107</v>
      </c>
      <c r="AC56">
        <v>20</v>
      </c>
      <c r="AF56" t="s">
        <v>48</v>
      </c>
      <c r="AG56">
        <v>6</v>
      </c>
      <c r="AI56" t="s">
        <v>107</v>
      </c>
      <c r="AJ56" t="s">
        <v>57</v>
      </c>
      <c r="AK56" t="s">
        <v>59</v>
      </c>
      <c r="AL56" t="s">
        <v>60</v>
      </c>
      <c r="AM56" t="s">
        <v>61</v>
      </c>
      <c r="AO56" t="s">
        <v>62</v>
      </c>
      <c r="AP56">
        <v>10</v>
      </c>
      <c r="AQ56" t="s">
        <v>60</v>
      </c>
      <c r="AR56" t="s">
        <v>63</v>
      </c>
      <c r="AS56" s="3">
        <v>45447.660856481481</v>
      </c>
      <c r="AU56" t="s">
        <v>64</v>
      </c>
      <c r="AV56" t="s">
        <v>65</v>
      </c>
      <c r="AW56">
        <v>2</v>
      </c>
      <c r="AX56" s="4" t="s">
        <v>108</v>
      </c>
      <c r="AY56" t="s">
        <v>67</v>
      </c>
      <c r="AZ56" t="str">
        <f t="shared" si="0"/>
        <v>ypbm-24071002-04粒度D100</v>
      </c>
    </row>
    <row r="57" spans="1:52">
      <c r="A57" s="1">
        <v>45483.410578703704</v>
      </c>
      <c r="B57" t="s">
        <v>43</v>
      </c>
      <c r="C57" t="s">
        <v>44</v>
      </c>
      <c r="D57" t="s">
        <v>68</v>
      </c>
      <c r="H57" t="s">
        <v>48</v>
      </c>
      <c r="J57" t="s">
        <v>49</v>
      </c>
      <c r="K57" t="s">
        <v>50</v>
      </c>
      <c r="L57" t="s">
        <v>51</v>
      </c>
      <c r="N57" t="s">
        <v>68</v>
      </c>
      <c r="O57" s="4" t="s">
        <v>70</v>
      </c>
      <c r="R57" s="2">
        <v>45483.410578703704</v>
      </c>
      <c r="T57" t="s">
        <v>53</v>
      </c>
      <c r="U57" t="s">
        <v>54</v>
      </c>
      <c r="V57" t="s">
        <v>48</v>
      </c>
      <c r="Y57" t="s">
        <v>55</v>
      </c>
      <c r="Z57" t="s">
        <v>109</v>
      </c>
      <c r="AA57" t="s">
        <v>110</v>
      </c>
      <c r="AB57" t="s">
        <v>111</v>
      </c>
      <c r="AC57">
        <v>30</v>
      </c>
      <c r="AF57" t="s">
        <v>48</v>
      </c>
      <c r="AG57">
        <v>6</v>
      </c>
      <c r="AI57" t="s">
        <v>111</v>
      </c>
      <c r="AJ57" t="s">
        <v>110</v>
      </c>
      <c r="AK57" t="s">
        <v>59</v>
      </c>
      <c r="AL57" t="s">
        <v>60</v>
      </c>
      <c r="AM57" t="s">
        <v>112</v>
      </c>
      <c r="AO57" t="s">
        <v>62</v>
      </c>
      <c r="AP57">
        <v>30</v>
      </c>
      <c r="AQ57" t="s">
        <v>60</v>
      </c>
      <c r="AR57" t="s">
        <v>63</v>
      </c>
      <c r="AS57" s="3">
        <v>45447.661041666666</v>
      </c>
      <c r="AU57" t="s">
        <v>64</v>
      </c>
      <c r="AV57" t="s">
        <v>113</v>
      </c>
      <c r="AW57">
        <v>2</v>
      </c>
      <c r="AX57" s="4" t="s">
        <v>114</v>
      </c>
      <c r="AY57" t="s">
        <v>67</v>
      </c>
      <c r="AZ57" t="str">
        <f t="shared" si="0"/>
        <v>ypbm-24071002-03振实密度</v>
      </c>
    </row>
    <row r="58" spans="1:52">
      <c r="A58" s="1">
        <v>45483.410578703704</v>
      </c>
      <c r="B58" t="s">
        <v>43</v>
      </c>
      <c r="C58" t="s">
        <v>44</v>
      </c>
      <c r="D58" t="s">
        <v>74</v>
      </c>
      <c r="H58" t="s">
        <v>48</v>
      </c>
      <c r="J58" t="s">
        <v>49</v>
      </c>
      <c r="K58" t="s">
        <v>50</v>
      </c>
      <c r="L58" t="s">
        <v>51</v>
      </c>
      <c r="N58" t="s">
        <v>74</v>
      </c>
      <c r="O58" s="4" t="s">
        <v>76</v>
      </c>
      <c r="R58" s="2">
        <v>45483.410578703704</v>
      </c>
      <c r="T58" t="s">
        <v>53</v>
      </c>
      <c r="U58" t="s">
        <v>54</v>
      </c>
      <c r="V58" t="s">
        <v>48</v>
      </c>
      <c r="Y58" t="s">
        <v>55</v>
      </c>
      <c r="Z58" t="s">
        <v>109</v>
      </c>
      <c r="AA58" t="s">
        <v>110</v>
      </c>
      <c r="AB58" t="s">
        <v>111</v>
      </c>
      <c r="AC58">
        <v>30</v>
      </c>
      <c r="AF58" t="s">
        <v>48</v>
      </c>
      <c r="AG58">
        <v>6</v>
      </c>
      <c r="AI58" t="s">
        <v>111</v>
      </c>
      <c r="AJ58" t="s">
        <v>110</v>
      </c>
      <c r="AK58" t="s">
        <v>59</v>
      </c>
      <c r="AL58" t="s">
        <v>60</v>
      </c>
      <c r="AM58" t="s">
        <v>112</v>
      </c>
      <c r="AO58" t="s">
        <v>62</v>
      </c>
      <c r="AP58">
        <v>30</v>
      </c>
      <c r="AQ58" t="s">
        <v>60</v>
      </c>
      <c r="AR58" t="s">
        <v>63</v>
      </c>
      <c r="AS58" s="3">
        <v>45447.661041666666</v>
      </c>
      <c r="AU58" t="s">
        <v>64</v>
      </c>
      <c r="AV58" t="s">
        <v>113</v>
      </c>
      <c r="AW58">
        <v>2</v>
      </c>
      <c r="AX58" s="4" t="s">
        <v>114</v>
      </c>
      <c r="AY58" t="s">
        <v>67</v>
      </c>
      <c r="AZ58" t="str">
        <f t="shared" si="0"/>
        <v>ypbm-24071002-04振实密度</v>
      </c>
    </row>
    <row r="59" spans="1:52">
      <c r="A59" s="1">
        <v>45483.410578703704</v>
      </c>
      <c r="B59" t="s">
        <v>43</v>
      </c>
      <c r="C59" t="s">
        <v>44</v>
      </c>
      <c r="D59" t="s">
        <v>77</v>
      </c>
      <c r="H59" t="s">
        <v>48</v>
      </c>
      <c r="J59" t="s">
        <v>49</v>
      </c>
      <c r="K59" t="s">
        <v>50</v>
      </c>
      <c r="L59" t="s">
        <v>51</v>
      </c>
      <c r="N59" t="s">
        <v>77</v>
      </c>
      <c r="O59" s="4" t="s">
        <v>51</v>
      </c>
      <c r="R59" s="2">
        <v>45483.410578703704</v>
      </c>
      <c r="T59" t="s">
        <v>53</v>
      </c>
      <c r="U59" t="s">
        <v>54</v>
      </c>
      <c r="V59" t="s">
        <v>48</v>
      </c>
      <c r="Y59" t="s">
        <v>55</v>
      </c>
      <c r="Z59" t="s">
        <v>109</v>
      </c>
      <c r="AA59" t="s">
        <v>110</v>
      </c>
      <c r="AB59" t="s">
        <v>111</v>
      </c>
      <c r="AC59">
        <v>30</v>
      </c>
      <c r="AF59" t="s">
        <v>48</v>
      </c>
      <c r="AG59">
        <v>6</v>
      </c>
      <c r="AI59" t="s">
        <v>111</v>
      </c>
      <c r="AJ59" t="s">
        <v>110</v>
      </c>
      <c r="AK59" t="s">
        <v>59</v>
      </c>
      <c r="AL59" t="s">
        <v>60</v>
      </c>
      <c r="AM59" t="s">
        <v>112</v>
      </c>
      <c r="AO59" t="s">
        <v>62</v>
      </c>
      <c r="AP59">
        <v>30</v>
      </c>
      <c r="AQ59" t="s">
        <v>60</v>
      </c>
      <c r="AR59" t="s">
        <v>63</v>
      </c>
      <c r="AS59" s="3">
        <v>45447.661041666666</v>
      </c>
      <c r="AU59" t="s">
        <v>64</v>
      </c>
      <c r="AV59" t="s">
        <v>113</v>
      </c>
      <c r="AW59">
        <v>2</v>
      </c>
      <c r="AX59" s="4" t="s">
        <v>114</v>
      </c>
      <c r="AY59" t="s">
        <v>67</v>
      </c>
      <c r="AZ59" t="str">
        <f t="shared" si="0"/>
        <v>ypbm-24071002振实密度</v>
      </c>
    </row>
    <row r="60" spans="1:52">
      <c r="A60" s="1">
        <v>45483.410578703704</v>
      </c>
      <c r="B60" t="s">
        <v>43</v>
      </c>
      <c r="C60" t="s">
        <v>44</v>
      </c>
      <c r="D60" t="s">
        <v>45</v>
      </c>
      <c r="H60" t="s">
        <v>48</v>
      </c>
      <c r="J60" t="s">
        <v>49</v>
      </c>
      <c r="K60" t="s">
        <v>50</v>
      </c>
      <c r="L60" t="s">
        <v>51</v>
      </c>
      <c r="N60" t="s">
        <v>45</v>
      </c>
      <c r="O60" s="4" t="s">
        <v>52</v>
      </c>
      <c r="R60" s="2">
        <v>45483.410578703704</v>
      </c>
      <c r="T60" t="s">
        <v>53</v>
      </c>
      <c r="U60" t="s">
        <v>54</v>
      </c>
      <c r="V60" t="s">
        <v>48</v>
      </c>
      <c r="Y60" t="s">
        <v>55</v>
      </c>
      <c r="Z60" t="s">
        <v>109</v>
      </c>
      <c r="AA60" t="s">
        <v>110</v>
      </c>
      <c r="AB60" t="s">
        <v>111</v>
      </c>
      <c r="AC60">
        <v>30</v>
      </c>
      <c r="AF60" t="s">
        <v>48</v>
      </c>
      <c r="AG60">
        <v>6</v>
      </c>
      <c r="AI60" t="s">
        <v>111</v>
      </c>
      <c r="AJ60" t="s">
        <v>110</v>
      </c>
      <c r="AK60" t="s">
        <v>59</v>
      </c>
      <c r="AL60" t="s">
        <v>60</v>
      </c>
      <c r="AM60" t="s">
        <v>112</v>
      </c>
      <c r="AO60" t="s">
        <v>62</v>
      </c>
      <c r="AP60">
        <v>30</v>
      </c>
      <c r="AQ60" t="s">
        <v>60</v>
      </c>
      <c r="AR60" t="s">
        <v>63</v>
      </c>
      <c r="AS60" s="3">
        <v>45447.661041666666</v>
      </c>
      <c r="AU60" t="s">
        <v>64</v>
      </c>
      <c r="AV60" t="s">
        <v>113</v>
      </c>
      <c r="AW60">
        <v>2</v>
      </c>
      <c r="AX60" s="4" t="s">
        <v>114</v>
      </c>
      <c r="AY60" t="s">
        <v>67</v>
      </c>
      <c r="AZ60" t="str">
        <f t="shared" si="0"/>
        <v>ypbm-24071002-02振实密度</v>
      </c>
    </row>
    <row r="61" spans="1:52">
      <c r="A61" s="1">
        <v>45483.410578703704</v>
      </c>
      <c r="B61" t="s">
        <v>43</v>
      </c>
      <c r="C61" t="s">
        <v>44</v>
      </c>
      <c r="D61" t="s">
        <v>71</v>
      </c>
      <c r="H61" t="s">
        <v>48</v>
      </c>
      <c r="J61" t="s">
        <v>49</v>
      </c>
      <c r="K61" t="s">
        <v>50</v>
      </c>
      <c r="L61" t="s">
        <v>51</v>
      </c>
      <c r="N61" t="s">
        <v>71</v>
      </c>
      <c r="O61" s="4" t="s">
        <v>73</v>
      </c>
      <c r="R61" s="2">
        <v>45483.410578703704</v>
      </c>
      <c r="T61" t="s">
        <v>53</v>
      </c>
      <c r="U61" t="s">
        <v>54</v>
      </c>
      <c r="V61" t="s">
        <v>48</v>
      </c>
      <c r="Y61" t="s">
        <v>55</v>
      </c>
      <c r="Z61" t="s">
        <v>109</v>
      </c>
      <c r="AA61" t="s">
        <v>110</v>
      </c>
      <c r="AB61" t="s">
        <v>111</v>
      </c>
      <c r="AC61">
        <v>30</v>
      </c>
      <c r="AF61" t="s">
        <v>48</v>
      </c>
      <c r="AG61">
        <v>6</v>
      </c>
      <c r="AI61" t="s">
        <v>111</v>
      </c>
      <c r="AJ61" t="s">
        <v>110</v>
      </c>
      <c r="AK61" t="s">
        <v>59</v>
      </c>
      <c r="AL61" t="s">
        <v>60</v>
      </c>
      <c r="AM61" t="s">
        <v>112</v>
      </c>
      <c r="AO61" t="s">
        <v>62</v>
      </c>
      <c r="AP61">
        <v>30</v>
      </c>
      <c r="AQ61" t="s">
        <v>60</v>
      </c>
      <c r="AR61" t="s">
        <v>63</v>
      </c>
      <c r="AS61" s="3">
        <v>45447.661041666666</v>
      </c>
      <c r="AU61" t="s">
        <v>64</v>
      </c>
      <c r="AV61" t="s">
        <v>113</v>
      </c>
      <c r="AW61">
        <v>2</v>
      </c>
      <c r="AX61" s="4" t="s">
        <v>114</v>
      </c>
      <c r="AY61" t="s">
        <v>67</v>
      </c>
      <c r="AZ61" t="str">
        <f t="shared" si="0"/>
        <v>ypbm-24071002-01振实密度</v>
      </c>
    </row>
    <row r="62" spans="1:52">
      <c r="A62" s="1">
        <v>45483.410578703704</v>
      </c>
      <c r="B62" t="s">
        <v>43</v>
      </c>
      <c r="C62" t="s">
        <v>44</v>
      </c>
      <c r="D62" t="s">
        <v>71</v>
      </c>
      <c r="H62" t="s">
        <v>48</v>
      </c>
      <c r="J62" t="s">
        <v>49</v>
      </c>
      <c r="K62" t="s">
        <v>50</v>
      </c>
      <c r="L62" t="s">
        <v>51</v>
      </c>
      <c r="N62" t="s">
        <v>71</v>
      </c>
      <c r="O62" s="4" t="s">
        <v>73</v>
      </c>
      <c r="R62" s="2">
        <v>45483.410578703704</v>
      </c>
      <c r="T62" t="s">
        <v>53</v>
      </c>
      <c r="U62" t="s">
        <v>54</v>
      </c>
      <c r="V62" t="s">
        <v>48</v>
      </c>
      <c r="Y62" t="s">
        <v>55</v>
      </c>
      <c r="Z62" t="s">
        <v>115</v>
      </c>
      <c r="AA62" t="s">
        <v>110</v>
      </c>
      <c r="AB62" t="s">
        <v>116</v>
      </c>
      <c r="AC62">
        <v>31</v>
      </c>
      <c r="AF62" t="s">
        <v>48</v>
      </c>
      <c r="AG62">
        <v>6</v>
      </c>
      <c r="AI62" t="s">
        <v>116</v>
      </c>
      <c r="AJ62" t="s">
        <v>110</v>
      </c>
      <c r="AK62" t="s">
        <v>59</v>
      </c>
      <c r="AL62" t="s">
        <v>60</v>
      </c>
      <c r="AM62" t="s">
        <v>112</v>
      </c>
      <c r="AO62" t="s">
        <v>62</v>
      </c>
      <c r="AP62">
        <v>30</v>
      </c>
      <c r="AQ62" t="s">
        <v>60</v>
      </c>
      <c r="AR62" t="s">
        <v>63</v>
      </c>
      <c r="AS62" s="3">
        <v>45447.661041666666</v>
      </c>
      <c r="AU62" t="s">
        <v>64</v>
      </c>
      <c r="AV62" t="s">
        <v>113</v>
      </c>
      <c r="AW62">
        <v>2</v>
      </c>
      <c r="AX62" s="4" t="s">
        <v>117</v>
      </c>
      <c r="AY62" t="s">
        <v>67</v>
      </c>
      <c r="AZ62" t="str">
        <f t="shared" si="0"/>
        <v>ypbm-24071002-01松装密度</v>
      </c>
    </row>
    <row r="63" spans="1:52">
      <c r="A63" s="1">
        <v>45483.410578703704</v>
      </c>
      <c r="B63" t="s">
        <v>43</v>
      </c>
      <c r="C63" t="s">
        <v>44</v>
      </c>
      <c r="D63" t="s">
        <v>68</v>
      </c>
      <c r="H63" t="s">
        <v>48</v>
      </c>
      <c r="J63" t="s">
        <v>49</v>
      </c>
      <c r="K63" t="s">
        <v>50</v>
      </c>
      <c r="L63" t="s">
        <v>51</v>
      </c>
      <c r="N63" t="s">
        <v>68</v>
      </c>
      <c r="O63" s="4" t="s">
        <v>70</v>
      </c>
      <c r="R63" s="2">
        <v>45483.410578703704</v>
      </c>
      <c r="T63" t="s">
        <v>53</v>
      </c>
      <c r="U63" t="s">
        <v>54</v>
      </c>
      <c r="V63" t="s">
        <v>48</v>
      </c>
      <c r="Y63" t="s">
        <v>55</v>
      </c>
      <c r="Z63" t="s">
        <v>115</v>
      </c>
      <c r="AA63" t="s">
        <v>110</v>
      </c>
      <c r="AB63" t="s">
        <v>116</v>
      </c>
      <c r="AC63">
        <v>31</v>
      </c>
      <c r="AF63" t="s">
        <v>48</v>
      </c>
      <c r="AG63">
        <v>6</v>
      </c>
      <c r="AI63" t="s">
        <v>116</v>
      </c>
      <c r="AJ63" t="s">
        <v>110</v>
      </c>
      <c r="AK63" t="s">
        <v>59</v>
      </c>
      <c r="AL63" t="s">
        <v>60</v>
      </c>
      <c r="AM63" t="s">
        <v>112</v>
      </c>
      <c r="AO63" t="s">
        <v>62</v>
      </c>
      <c r="AP63">
        <v>30</v>
      </c>
      <c r="AQ63" t="s">
        <v>60</v>
      </c>
      <c r="AR63" t="s">
        <v>63</v>
      </c>
      <c r="AS63" s="3">
        <v>45447.661041666666</v>
      </c>
      <c r="AU63" t="s">
        <v>64</v>
      </c>
      <c r="AV63" t="s">
        <v>113</v>
      </c>
      <c r="AW63">
        <v>2</v>
      </c>
      <c r="AX63" s="4" t="s">
        <v>117</v>
      </c>
      <c r="AY63" t="s">
        <v>67</v>
      </c>
      <c r="AZ63" t="str">
        <f t="shared" si="0"/>
        <v>ypbm-24071002-03松装密度</v>
      </c>
    </row>
    <row r="64" spans="1:52">
      <c r="A64" s="1">
        <v>45483.410578703704</v>
      </c>
      <c r="B64" t="s">
        <v>43</v>
      </c>
      <c r="C64" t="s">
        <v>44</v>
      </c>
      <c r="D64" t="s">
        <v>77</v>
      </c>
      <c r="H64" t="s">
        <v>48</v>
      </c>
      <c r="J64" t="s">
        <v>49</v>
      </c>
      <c r="K64" t="s">
        <v>50</v>
      </c>
      <c r="L64" t="s">
        <v>51</v>
      </c>
      <c r="N64" t="s">
        <v>77</v>
      </c>
      <c r="O64" s="4" t="s">
        <v>51</v>
      </c>
      <c r="R64" s="2">
        <v>45483.410578703704</v>
      </c>
      <c r="T64" t="s">
        <v>53</v>
      </c>
      <c r="U64" t="s">
        <v>54</v>
      </c>
      <c r="V64" t="s">
        <v>48</v>
      </c>
      <c r="Y64" t="s">
        <v>55</v>
      </c>
      <c r="Z64" t="s">
        <v>115</v>
      </c>
      <c r="AA64" t="s">
        <v>110</v>
      </c>
      <c r="AB64" t="s">
        <v>116</v>
      </c>
      <c r="AC64">
        <v>31</v>
      </c>
      <c r="AF64" t="s">
        <v>48</v>
      </c>
      <c r="AG64">
        <v>6</v>
      </c>
      <c r="AI64" t="s">
        <v>116</v>
      </c>
      <c r="AJ64" t="s">
        <v>110</v>
      </c>
      <c r="AK64" t="s">
        <v>59</v>
      </c>
      <c r="AL64" t="s">
        <v>60</v>
      </c>
      <c r="AM64" t="s">
        <v>112</v>
      </c>
      <c r="AO64" t="s">
        <v>62</v>
      </c>
      <c r="AP64">
        <v>30</v>
      </c>
      <c r="AQ64" t="s">
        <v>60</v>
      </c>
      <c r="AR64" t="s">
        <v>63</v>
      </c>
      <c r="AS64" s="3">
        <v>45447.661041666666</v>
      </c>
      <c r="AU64" t="s">
        <v>64</v>
      </c>
      <c r="AV64" t="s">
        <v>113</v>
      </c>
      <c r="AW64">
        <v>2</v>
      </c>
      <c r="AX64" s="4" t="s">
        <v>117</v>
      </c>
      <c r="AY64" t="s">
        <v>67</v>
      </c>
      <c r="AZ64" t="str">
        <f t="shared" si="0"/>
        <v>ypbm-24071002松装密度</v>
      </c>
    </row>
    <row r="65" spans="1:52">
      <c r="A65" s="1">
        <v>45483.410578703704</v>
      </c>
      <c r="B65" t="s">
        <v>43</v>
      </c>
      <c r="C65" t="s">
        <v>44</v>
      </c>
      <c r="D65" t="s">
        <v>45</v>
      </c>
      <c r="H65" t="s">
        <v>48</v>
      </c>
      <c r="J65" t="s">
        <v>49</v>
      </c>
      <c r="K65" t="s">
        <v>50</v>
      </c>
      <c r="L65" t="s">
        <v>51</v>
      </c>
      <c r="N65" t="s">
        <v>45</v>
      </c>
      <c r="O65" s="4" t="s">
        <v>52</v>
      </c>
      <c r="R65" s="2">
        <v>45483.410578703704</v>
      </c>
      <c r="T65" t="s">
        <v>53</v>
      </c>
      <c r="U65" t="s">
        <v>54</v>
      </c>
      <c r="V65" t="s">
        <v>48</v>
      </c>
      <c r="Y65" t="s">
        <v>55</v>
      </c>
      <c r="Z65" t="s">
        <v>115</v>
      </c>
      <c r="AA65" t="s">
        <v>110</v>
      </c>
      <c r="AB65" t="s">
        <v>116</v>
      </c>
      <c r="AC65">
        <v>31</v>
      </c>
      <c r="AF65" t="s">
        <v>48</v>
      </c>
      <c r="AG65">
        <v>6</v>
      </c>
      <c r="AI65" t="s">
        <v>116</v>
      </c>
      <c r="AJ65" t="s">
        <v>110</v>
      </c>
      <c r="AK65" t="s">
        <v>59</v>
      </c>
      <c r="AL65" t="s">
        <v>60</v>
      </c>
      <c r="AM65" t="s">
        <v>112</v>
      </c>
      <c r="AO65" t="s">
        <v>62</v>
      </c>
      <c r="AP65">
        <v>30</v>
      </c>
      <c r="AQ65" t="s">
        <v>60</v>
      </c>
      <c r="AR65" t="s">
        <v>63</v>
      </c>
      <c r="AS65" s="3">
        <v>45447.661041666666</v>
      </c>
      <c r="AU65" t="s">
        <v>64</v>
      </c>
      <c r="AV65" t="s">
        <v>113</v>
      </c>
      <c r="AW65">
        <v>2</v>
      </c>
      <c r="AX65" s="4" t="s">
        <v>117</v>
      </c>
      <c r="AY65" t="s">
        <v>67</v>
      </c>
      <c r="AZ65" t="str">
        <f t="shared" si="0"/>
        <v>ypbm-24071002-02松装密度</v>
      </c>
    </row>
    <row r="66" spans="1:52">
      <c r="A66" s="1">
        <v>45483.410578703704</v>
      </c>
      <c r="B66" t="s">
        <v>43</v>
      </c>
      <c r="C66" t="s">
        <v>44</v>
      </c>
      <c r="D66" t="s">
        <v>74</v>
      </c>
      <c r="H66" t="s">
        <v>48</v>
      </c>
      <c r="J66" t="s">
        <v>49</v>
      </c>
      <c r="K66" t="s">
        <v>50</v>
      </c>
      <c r="L66" t="s">
        <v>51</v>
      </c>
      <c r="N66" t="s">
        <v>74</v>
      </c>
      <c r="O66" s="4" t="s">
        <v>76</v>
      </c>
      <c r="R66" s="2">
        <v>45483.410578703704</v>
      </c>
      <c r="T66" t="s">
        <v>53</v>
      </c>
      <c r="U66" t="s">
        <v>54</v>
      </c>
      <c r="V66" t="s">
        <v>48</v>
      </c>
      <c r="Y66" t="s">
        <v>55</v>
      </c>
      <c r="Z66" t="s">
        <v>115</v>
      </c>
      <c r="AA66" t="s">
        <v>110</v>
      </c>
      <c r="AB66" t="s">
        <v>116</v>
      </c>
      <c r="AC66">
        <v>31</v>
      </c>
      <c r="AF66" t="s">
        <v>48</v>
      </c>
      <c r="AG66">
        <v>6</v>
      </c>
      <c r="AI66" t="s">
        <v>116</v>
      </c>
      <c r="AJ66" t="s">
        <v>110</v>
      </c>
      <c r="AK66" t="s">
        <v>59</v>
      </c>
      <c r="AL66" t="s">
        <v>60</v>
      </c>
      <c r="AM66" t="s">
        <v>112</v>
      </c>
      <c r="AO66" t="s">
        <v>62</v>
      </c>
      <c r="AP66">
        <v>30</v>
      </c>
      <c r="AQ66" t="s">
        <v>60</v>
      </c>
      <c r="AR66" t="s">
        <v>63</v>
      </c>
      <c r="AS66" s="3">
        <v>45447.661041666666</v>
      </c>
      <c r="AU66" t="s">
        <v>64</v>
      </c>
      <c r="AV66" t="s">
        <v>113</v>
      </c>
      <c r="AW66">
        <v>2</v>
      </c>
      <c r="AX66" s="4" t="s">
        <v>117</v>
      </c>
      <c r="AY66" t="s">
        <v>67</v>
      </c>
      <c r="AZ66" t="str">
        <f t="shared" si="0"/>
        <v>ypbm-24071002-04松装密度</v>
      </c>
    </row>
    <row r="67" spans="1:52">
      <c r="A67" s="1">
        <v>45483.410578703704</v>
      </c>
      <c r="B67" t="s">
        <v>43</v>
      </c>
      <c r="C67" t="s">
        <v>44</v>
      </c>
      <c r="D67" t="s">
        <v>68</v>
      </c>
      <c r="H67" t="s">
        <v>48</v>
      </c>
      <c r="J67" t="s">
        <v>49</v>
      </c>
      <c r="K67" t="s">
        <v>50</v>
      </c>
      <c r="L67" t="s">
        <v>51</v>
      </c>
      <c r="N67" t="s">
        <v>68</v>
      </c>
      <c r="O67" s="4" t="s">
        <v>70</v>
      </c>
      <c r="R67" s="2">
        <v>45483.410578703704</v>
      </c>
      <c r="T67" t="s">
        <v>53</v>
      </c>
      <c r="U67" t="s">
        <v>54</v>
      </c>
      <c r="V67" t="s">
        <v>48</v>
      </c>
      <c r="Y67" t="s">
        <v>55</v>
      </c>
      <c r="Z67" t="s">
        <v>118</v>
      </c>
      <c r="AA67" t="s">
        <v>119</v>
      </c>
      <c r="AB67" t="s">
        <v>120</v>
      </c>
      <c r="AC67">
        <v>50</v>
      </c>
      <c r="AF67" t="s">
        <v>48</v>
      </c>
      <c r="AG67">
        <v>6</v>
      </c>
      <c r="AI67" t="s">
        <v>120</v>
      </c>
      <c r="AJ67" t="s">
        <v>119</v>
      </c>
      <c r="AK67" t="s">
        <v>59</v>
      </c>
      <c r="AL67" t="s">
        <v>60</v>
      </c>
      <c r="AM67" t="s">
        <v>121</v>
      </c>
      <c r="AO67" t="s">
        <v>62</v>
      </c>
      <c r="AP67">
        <v>50</v>
      </c>
      <c r="AQ67" t="s">
        <v>60</v>
      </c>
      <c r="AR67" t="s">
        <v>63</v>
      </c>
      <c r="AS67" s="3">
        <v>45447.661180555559</v>
      </c>
      <c r="AU67" t="s">
        <v>64</v>
      </c>
      <c r="AV67" t="s">
        <v>122</v>
      </c>
      <c r="AW67">
        <v>2</v>
      </c>
      <c r="AX67" s="4" t="s">
        <v>121</v>
      </c>
      <c r="AY67" t="s">
        <v>67</v>
      </c>
      <c r="AZ67" t="str">
        <f t="shared" ref="AZ67:AZ130" si="1">O67&amp;AX67</f>
        <v>ypbm-24071002-03比表面积</v>
      </c>
    </row>
    <row r="68" spans="1:52">
      <c r="A68" s="1">
        <v>45483.410578703704</v>
      </c>
      <c r="B68" t="s">
        <v>43</v>
      </c>
      <c r="C68" t="s">
        <v>44</v>
      </c>
      <c r="D68" t="s">
        <v>74</v>
      </c>
      <c r="H68" t="s">
        <v>48</v>
      </c>
      <c r="J68" t="s">
        <v>49</v>
      </c>
      <c r="K68" t="s">
        <v>50</v>
      </c>
      <c r="L68" t="s">
        <v>51</v>
      </c>
      <c r="N68" t="s">
        <v>74</v>
      </c>
      <c r="O68" s="4" t="s">
        <v>76</v>
      </c>
      <c r="R68" s="2">
        <v>45483.410578703704</v>
      </c>
      <c r="T68" t="s">
        <v>53</v>
      </c>
      <c r="U68" t="s">
        <v>54</v>
      </c>
      <c r="V68" t="s">
        <v>48</v>
      </c>
      <c r="Y68" t="s">
        <v>55</v>
      </c>
      <c r="Z68" t="s">
        <v>118</v>
      </c>
      <c r="AA68" t="s">
        <v>119</v>
      </c>
      <c r="AB68" t="s">
        <v>120</v>
      </c>
      <c r="AC68">
        <v>50</v>
      </c>
      <c r="AF68" t="s">
        <v>48</v>
      </c>
      <c r="AG68">
        <v>6</v>
      </c>
      <c r="AI68" t="s">
        <v>120</v>
      </c>
      <c r="AJ68" t="s">
        <v>119</v>
      </c>
      <c r="AK68" t="s">
        <v>59</v>
      </c>
      <c r="AL68" t="s">
        <v>60</v>
      </c>
      <c r="AM68" t="s">
        <v>121</v>
      </c>
      <c r="AO68" t="s">
        <v>62</v>
      </c>
      <c r="AP68">
        <v>50</v>
      </c>
      <c r="AQ68" t="s">
        <v>60</v>
      </c>
      <c r="AR68" t="s">
        <v>63</v>
      </c>
      <c r="AS68" s="3">
        <v>45447.661180555559</v>
      </c>
      <c r="AU68" t="s">
        <v>64</v>
      </c>
      <c r="AV68" t="s">
        <v>122</v>
      </c>
      <c r="AW68">
        <v>2</v>
      </c>
      <c r="AX68" s="4" t="s">
        <v>121</v>
      </c>
      <c r="AY68" t="s">
        <v>67</v>
      </c>
      <c r="AZ68" t="str">
        <f t="shared" si="1"/>
        <v>ypbm-24071002-04比表面积</v>
      </c>
    </row>
    <row r="69" spans="1:52">
      <c r="A69" s="1">
        <v>45483.410578703704</v>
      </c>
      <c r="B69" t="s">
        <v>43</v>
      </c>
      <c r="C69" t="s">
        <v>44</v>
      </c>
      <c r="D69" t="s">
        <v>77</v>
      </c>
      <c r="H69" t="s">
        <v>48</v>
      </c>
      <c r="J69" t="s">
        <v>49</v>
      </c>
      <c r="K69" t="s">
        <v>50</v>
      </c>
      <c r="L69" t="s">
        <v>51</v>
      </c>
      <c r="N69" t="s">
        <v>77</v>
      </c>
      <c r="O69" s="4" t="s">
        <v>51</v>
      </c>
      <c r="R69" s="2">
        <v>45483.410578703704</v>
      </c>
      <c r="T69" t="s">
        <v>53</v>
      </c>
      <c r="U69" t="s">
        <v>54</v>
      </c>
      <c r="V69" t="s">
        <v>48</v>
      </c>
      <c r="Y69" t="s">
        <v>55</v>
      </c>
      <c r="Z69" t="s">
        <v>118</v>
      </c>
      <c r="AA69" t="s">
        <v>119</v>
      </c>
      <c r="AB69" t="s">
        <v>120</v>
      </c>
      <c r="AC69">
        <v>50</v>
      </c>
      <c r="AF69" t="s">
        <v>48</v>
      </c>
      <c r="AG69">
        <v>6</v>
      </c>
      <c r="AI69" t="s">
        <v>120</v>
      </c>
      <c r="AJ69" t="s">
        <v>119</v>
      </c>
      <c r="AK69" t="s">
        <v>59</v>
      </c>
      <c r="AL69" t="s">
        <v>60</v>
      </c>
      <c r="AM69" t="s">
        <v>121</v>
      </c>
      <c r="AO69" t="s">
        <v>62</v>
      </c>
      <c r="AP69">
        <v>50</v>
      </c>
      <c r="AQ69" t="s">
        <v>60</v>
      </c>
      <c r="AR69" t="s">
        <v>63</v>
      </c>
      <c r="AS69" s="3">
        <v>45447.661180555559</v>
      </c>
      <c r="AU69" t="s">
        <v>64</v>
      </c>
      <c r="AV69" t="s">
        <v>122</v>
      </c>
      <c r="AW69">
        <v>2</v>
      </c>
      <c r="AX69" s="4" t="s">
        <v>121</v>
      </c>
      <c r="AY69" t="s">
        <v>67</v>
      </c>
      <c r="AZ69" t="str">
        <f t="shared" si="1"/>
        <v>ypbm-24071002比表面积</v>
      </c>
    </row>
    <row r="70" spans="1:52">
      <c r="A70" s="1">
        <v>45483.410578703704</v>
      </c>
      <c r="B70" t="s">
        <v>43</v>
      </c>
      <c r="C70" t="s">
        <v>44</v>
      </c>
      <c r="D70" t="s">
        <v>45</v>
      </c>
      <c r="H70" t="s">
        <v>48</v>
      </c>
      <c r="J70" t="s">
        <v>49</v>
      </c>
      <c r="K70" t="s">
        <v>50</v>
      </c>
      <c r="L70" t="s">
        <v>51</v>
      </c>
      <c r="N70" t="s">
        <v>45</v>
      </c>
      <c r="O70" s="4" t="s">
        <v>52</v>
      </c>
      <c r="R70" s="2">
        <v>45483.410578703704</v>
      </c>
      <c r="T70" t="s">
        <v>53</v>
      </c>
      <c r="U70" t="s">
        <v>54</v>
      </c>
      <c r="V70" t="s">
        <v>48</v>
      </c>
      <c r="Y70" t="s">
        <v>55</v>
      </c>
      <c r="Z70" t="s">
        <v>118</v>
      </c>
      <c r="AA70" t="s">
        <v>119</v>
      </c>
      <c r="AB70" t="s">
        <v>120</v>
      </c>
      <c r="AC70">
        <v>50</v>
      </c>
      <c r="AF70" t="s">
        <v>48</v>
      </c>
      <c r="AG70">
        <v>6</v>
      </c>
      <c r="AI70" t="s">
        <v>120</v>
      </c>
      <c r="AJ70" t="s">
        <v>119</v>
      </c>
      <c r="AK70" t="s">
        <v>59</v>
      </c>
      <c r="AL70" t="s">
        <v>60</v>
      </c>
      <c r="AM70" t="s">
        <v>121</v>
      </c>
      <c r="AO70" t="s">
        <v>62</v>
      </c>
      <c r="AP70">
        <v>50</v>
      </c>
      <c r="AQ70" t="s">
        <v>60</v>
      </c>
      <c r="AR70" t="s">
        <v>63</v>
      </c>
      <c r="AS70" s="3">
        <v>45447.661180555559</v>
      </c>
      <c r="AU70" t="s">
        <v>64</v>
      </c>
      <c r="AV70" t="s">
        <v>122</v>
      </c>
      <c r="AW70">
        <v>2</v>
      </c>
      <c r="AX70" s="4" t="s">
        <v>121</v>
      </c>
      <c r="AY70" t="s">
        <v>67</v>
      </c>
      <c r="AZ70" t="str">
        <f t="shared" si="1"/>
        <v>ypbm-24071002-02比表面积</v>
      </c>
    </row>
    <row r="71" spans="1:52">
      <c r="A71" s="1">
        <v>45483.410578703704</v>
      </c>
      <c r="B71" t="s">
        <v>43</v>
      </c>
      <c r="C71" t="s">
        <v>44</v>
      </c>
      <c r="D71" t="s">
        <v>71</v>
      </c>
      <c r="H71" t="s">
        <v>48</v>
      </c>
      <c r="J71" t="s">
        <v>49</v>
      </c>
      <c r="K71" t="s">
        <v>50</v>
      </c>
      <c r="L71" t="s">
        <v>51</v>
      </c>
      <c r="N71" t="s">
        <v>71</v>
      </c>
      <c r="O71" s="4" t="s">
        <v>73</v>
      </c>
      <c r="R71" s="2">
        <v>45483.410578703704</v>
      </c>
      <c r="T71" t="s">
        <v>53</v>
      </c>
      <c r="U71" t="s">
        <v>54</v>
      </c>
      <c r="V71" t="s">
        <v>48</v>
      </c>
      <c r="Y71" t="s">
        <v>55</v>
      </c>
      <c r="Z71" t="s">
        <v>118</v>
      </c>
      <c r="AA71" t="s">
        <v>119</v>
      </c>
      <c r="AB71" t="s">
        <v>120</v>
      </c>
      <c r="AC71">
        <v>50</v>
      </c>
      <c r="AF71" t="s">
        <v>48</v>
      </c>
      <c r="AG71">
        <v>6</v>
      </c>
      <c r="AI71" t="s">
        <v>120</v>
      </c>
      <c r="AJ71" t="s">
        <v>119</v>
      </c>
      <c r="AK71" t="s">
        <v>59</v>
      </c>
      <c r="AL71" t="s">
        <v>60</v>
      </c>
      <c r="AM71" t="s">
        <v>121</v>
      </c>
      <c r="AO71" t="s">
        <v>62</v>
      </c>
      <c r="AP71">
        <v>50</v>
      </c>
      <c r="AQ71" t="s">
        <v>60</v>
      </c>
      <c r="AR71" t="s">
        <v>63</v>
      </c>
      <c r="AS71" s="3">
        <v>45447.661180555559</v>
      </c>
      <c r="AU71" t="s">
        <v>64</v>
      </c>
      <c r="AV71" t="s">
        <v>122</v>
      </c>
      <c r="AW71">
        <v>2</v>
      </c>
      <c r="AX71" s="4" t="s">
        <v>121</v>
      </c>
      <c r="AY71" t="s">
        <v>67</v>
      </c>
      <c r="AZ71" t="str">
        <f t="shared" si="1"/>
        <v>ypbm-24071002-01比表面积</v>
      </c>
    </row>
    <row r="72" spans="1:52">
      <c r="A72" s="1">
        <v>45483.410578703704</v>
      </c>
      <c r="B72" t="s">
        <v>43</v>
      </c>
      <c r="C72" t="s">
        <v>44</v>
      </c>
      <c r="D72" t="s">
        <v>45</v>
      </c>
      <c r="H72" t="s">
        <v>48</v>
      </c>
      <c r="J72" t="s">
        <v>49</v>
      </c>
      <c r="K72" t="s">
        <v>50</v>
      </c>
      <c r="L72" t="s">
        <v>51</v>
      </c>
      <c r="N72" t="s">
        <v>45</v>
      </c>
      <c r="O72" s="4" t="s">
        <v>52</v>
      </c>
      <c r="R72" s="2">
        <v>45483.410578703704</v>
      </c>
      <c r="T72" t="s">
        <v>53</v>
      </c>
      <c r="U72" t="s">
        <v>54</v>
      </c>
      <c r="V72" t="s">
        <v>48</v>
      </c>
      <c r="Y72" t="s">
        <v>55</v>
      </c>
      <c r="Z72" t="s">
        <v>123</v>
      </c>
      <c r="AA72" t="s">
        <v>124</v>
      </c>
      <c r="AB72" t="s">
        <v>125</v>
      </c>
      <c r="AC72">
        <v>60</v>
      </c>
      <c r="AF72" t="s">
        <v>48</v>
      </c>
      <c r="AG72">
        <v>6</v>
      </c>
      <c r="AI72" t="s">
        <v>125</v>
      </c>
      <c r="AJ72" t="s">
        <v>124</v>
      </c>
      <c r="AK72" t="s">
        <v>59</v>
      </c>
      <c r="AL72" t="s">
        <v>60</v>
      </c>
      <c r="AM72" t="s">
        <v>126</v>
      </c>
      <c r="AO72" t="s">
        <v>62</v>
      </c>
      <c r="AP72">
        <v>60</v>
      </c>
      <c r="AQ72" t="s">
        <v>60</v>
      </c>
      <c r="AR72" t="s">
        <v>127</v>
      </c>
      <c r="AS72" s="3">
        <v>45475.714988425927</v>
      </c>
      <c r="AU72" t="s">
        <v>64</v>
      </c>
      <c r="AV72" t="s">
        <v>128</v>
      </c>
      <c r="AW72">
        <v>2</v>
      </c>
      <c r="AX72" s="4" t="s">
        <v>129</v>
      </c>
      <c r="AY72" t="s">
        <v>67</v>
      </c>
      <c r="AZ72" t="str">
        <f t="shared" si="1"/>
        <v>ypbm-24071002-02水份-差重</v>
      </c>
    </row>
    <row r="73" spans="1:52">
      <c r="A73" s="1">
        <v>45483.410578703704</v>
      </c>
      <c r="B73" t="s">
        <v>43</v>
      </c>
      <c r="C73" t="s">
        <v>44</v>
      </c>
      <c r="D73" t="s">
        <v>71</v>
      </c>
      <c r="H73" t="s">
        <v>48</v>
      </c>
      <c r="J73" t="s">
        <v>49</v>
      </c>
      <c r="K73" t="s">
        <v>50</v>
      </c>
      <c r="L73" t="s">
        <v>51</v>
      </c>
      <c r="N73" t="s">
        <v>71</v>
      </c>
      <c r="O73" s="4" t="s">
        <v>73</v>
      </c>
      <c r="R73" s="2">
        <v>45483.410578703704</v>
      </c>
      <c r="T73" t="s">
        <v>53</v>
      </c>
      <c r="U73" t="s">
        <v>54</v>
      </c>
      <c r="V73" t="s">
        <v>48</v>
      </c>
      <c r="Y73" t="s">
        <v>55</v>
      </c>
      <c r="Z73" t="s">
        <v>123</v>
      </c>
      <c r="AA73" t="s">
        <v>124</v>
      </c>
      <c r="AB73" t="s">
        <v>125</v>
      </c>
      <c r="AC73">
        <v>60</v>
      </c>
      <c r="AF73" t="s">
        <v>48</v>
      </c>
      <c r="AG73">
        <v>6</v>
      </c>
      <c r="AI73" t="s">
        <v>125</v>
      </c>
      <c r="AJ73" t="s">
        <v>124</v>
      </c>
      <c r="AK73" t="s">
        <v>59</v>
      </c>
      <c r="AL73" t="s">
        <v>60</v>
      </c>
      <c r="AM73" t="s">
        <v>126</v>
      </c>
      <c r="AO73" t="s">
        <v>62</v>
      </c>
      <c r="AP73">
        <v>60</v>
      </c>
      <c r="AQ73" t="s">
        <v>60</v>
      </c>
      <c r="AR73" t="s">
        <v>127</v>
      </c>
      <c r="AS73" s="3">
        <v>45475.714988425927</v>
      </c>
      <c r="AU73" t="s">
        <v>64</v>
      </c>
      <c r="AV73" t="s">
        <v>128</v>
      </c>
      <c r="AW73">
        <v>2</v>
      </c>
      <c r="AX73" s="4" t="s">
        <v>129</v>
      </c>
      <c r="AY73" t="s">
        <v>67</v>
      </c>
      <c r="AZ73" t="str">
        <f t="shared" si="1"/>
        <v>ypbm-24071002-01水份-差重</v>
      </c>
    </row>
    <row r="74" spans="1:52">
      <c r="A74" s="1">
        <v>45483.410578703704</v>
      </c>
      <c r="B74" t="s">
        <v>43</v>
      </c>
      <c r="C74" t="s">
        <v>44</v>
      </c>
      <c r="D74" t="s">
        <v>68</v>
      </c>
      <c r="H74" t="s">
        <v>48</v>
      </c>
      <c r="J74" t="s">
        <v>49</v>
      </c>
      <c r="K74" t="s">
        <v>50</v>
      </c>
      <c r="L74" t="s">
        <v>51</v>
      </c>
      <c r="N74" t="s">
        <v>68</v>
      </c>
      <c r="O74" s="4" t="s">
        <v>70</v>
      </c>
      <c r="R74" s="2">
        <v>45483.410578703704</v>
      </c>
      <c r="T74" t="s">
        <v>53</v>
      </c>
      <c r="U74" t="s">
        <v>54</v>
      </c>
      <c r="V74" t="s">
        <v>48</v>
      </c>
      <c r="Y74" t="s">
        <v>55</v>
      </c>
      <c r="Z74" t="s">
        <v>123</v>
      </c>
      <c r="AA74" t="s">
        <v>124</v>
      </c>
      <c r="AB74" t="s">
        <v>125</v>
      </c>
      <c r="AC74">
        <v>60</v>
      </c>
      <c r="AF74" t="s">
        <v>48</v>
      </c>
      <c r="AG74">
        <v>6</v>
      </c>
      <c r="AI74" t="s">
        <v>125</v>
      </c>
      <c r="AJ74" t="s">
        <v>124</v>
      </c>
      <c r="AK74" t="s">
        <v>59</v>
      </c>
      <c r="AL74" t="s">
        <v>60</v>
      </c>
      <c r="AM74" t="s">
        <v>126</v>
      </c>
      <c r="AO74" t="s">
        <v>62</v>
      </c>
      <c r="AP74">
        <v>60</v>
      </c>
      <c r="AQ74" t="s">
        <v>60</v>
      </c>
      <c r="AR74" t="s">
        <v>127</v>
      </c>
      <c r="AS74" s="3">
        <v>45475.714988425927</v>
      </c>
      <c r="AU74" t="s">
        <v>64</v>
      </c>
      <c r="AV74" t="s">
        <v>128</v>
      </c>
      <c r="AW74">
        <v>2</v>
      </c>
      <c r="AX74" s="4" t="s">
        <v>129</v>
      </c>
      <c r="AY74" t="s">
        <v>67</v>
      </c>
      <c r="AZ74" t="str">
        <f t="shared" si="1"/>
        <v>ypbm-24071002-03水份-差重</v>
      </c>
    </row>
    <row r="75" spans="1:52">
      <c r="A75" s="1">
        <v>45483.410578703704</v>
      </c>
      <c r="B75" t="s">
        <v>43</v>
      </c>
      <c r="C75" t="s">
        <v>44</v>
      </c>
      <c r="D75" t="s">
        <v>74</v>
      </c>
      <c r="H75" t="s">
        <v>48</v>
      </c>
      <c r="J75" t="s">
        <v>49</v>
      </c>
      <c r="K75" t="s">
        <v>50</v>
      </c>
      <c r="L75" t="s">
        <v>51</v>
      </c>
      <c r="N75" t="s">
        <v>74</v>
      </c>
      <c r="O75" s="4" t="s">
        <v>76</v>
      </c>
      <c r="R75" s="2">
        <v>45483.410578703704</v>
      </c>
      <c r="T75" t="s">
        <v>53</v>
      </c>
      <c r="U75" t="s">
        <v>54</v>
      </c>
      <c r="V75" t="s">
        <v>48</v>
      </c>
      <c r="Y75" t="s">
        <v>55</v>
      </c>
      <c r="Z75" t="s">
        <v>123</v>
      </c>
      <c r="AA75" t="s">
        <v>124</v>
      </c>
      <c r="AB75" t="s">
        <v>125</v>
      </c>
      <c r="AC75">
        <v>60</v>
      </c>
      <c r="AF75" t="s">
        <v>48</v>
      </c>
      <c r="AG75">
        <v>6</v>
      </c>
      <c r="AI75" t="s">
        <v>125</v>
      </c>
      <c r="AJ75" t="s">
        <v>124</v>
      </c>
      <c r="AK75" t="s">
        <v>59</v>
      </c>
      <c r="AL75" t="s">
        <v>60</v>
      </c>
      <c r="AM75" t="s">
        <v>126</v>
      </c>
      <c r="AO75" t="s">
        <v>62</v>
      </c>
      <c r="AP75">
        <v>60</v>
      </c>
      <c r="AQ75" t="s">
        <v>60</v>
      </c>
      <c r="AR75" t="s">
        <v>127</v>
      </c>
      <c r="AS75" s="3">
        <v>45475.714988425927</v>
      </c>
      <c r="AU75" t="s">
        <v>64</v>
      </c>
      <c r="AV75" t="s">
        <v>128</v>
      </c>
      <c r="AW75">
        <v>2</v>
      </c>
      <c r="AX75" s="4" t="s">
        <v>129</v>
      </c>
      <c r="AY75" t="s">
        <v>67</v>
      </c>
      <c r="AZ75" t="str">
        <f t="shared" si="1"/>
        <v>ypbm-24071002-04水份-差重</v>
      </c>
    </row>
    <row r="76" spans="1:52">
      <c r="A76" s="1">
        <v>45483.410578703704</v>
      </c>
      <c r="B76" t="s">
        <v>43</v>
      </c>
      <c r="C76" t="s">
        <v>44</v>
      </c>
      <c r="D76" t="s">
        <v>77</v>
      </c>
      <c r="H76" t="s">
        <v>48</v>
      </c>
      <c r="J76" t="s">
        <v>49</v>
      </c>
      <c r="K76" t="s">
        <v>50</v>
      </c>
      <c r="L76" t="s">
        <v>51</v>
      </c>
      <c r="N76" t="s">
        <v>77</v>
      </c>
      <c r="O76" s="4" t="s">
        <v>51</v>
      </c>
      <c r="R76" s="2">
        <v>45483.410578703704</v>
      </c>
      <c r="T76" t="s">
        <v>53</v>
      </c>
      <c r="U76" t="s">
        <v>54</v>
      </c>
      <c r="V76" t="s">
        <v>48</v>
      </c>
      <c r="Y76" t="s">
        <v>55</v>
      </c>
      <c r="Z76" t="s">
        <v>123</v>
      </c>
      <c r="AA76" t="s">
        <v>124</v>
      </c>
      <c r="AB76" t="s">
        <v>125</v>
      </c>
      <c r="AC76">
        <v>60</v>
      </c>
      <c r="AF76" t="s">
        <v>48</v>
      </c>
      <c r="AG76">
        <v>6</v>
      </c>
      <c r="AI76" t="s">
        <v>125</v>
      </c>
      <c r="AJ76" t="s">
        <v>124</v>
      </c>
      <c r="AK76" t="s">
        <v>59</v>
      </c>
      <c r="AL76" t="s">
        <v>60</v>
      </c>
      <c r="AM76" t="s">
        <v>126</v>
      </c>
      <c r="AO76" t="s">
        <v>62</v>
      </c>
      <c r="AP76">
        <v>60</v>
      </c>
      <c r="AQ76" t="s">
        <v>60</v>
      </c>
      <c r="AR76" t="s">
        <v>127</v>
      </c>
      <c r="AS76" s="3">
        <v>45475.714988425927</v>
      </c>
      <c r="AU76" t="s">
        <v>64</v>
      </c>
      <c r="AV76" t="s">
        <v>128</v>
      </c>
      <c r="AW76">
        <v>2</v>
      </c>
      <c r="AX76" s="4" t="s">
        <v>129</v>
      </c>
      <c r="AY76" t="s">
        <v>67</v>
      </c>
      <c r="AZ76" t="str">
        <f t="shared" si="1"/>
        <v>ypbm-24071002水份-差重</v>
      </c>
    </row>
    <row r="77" spans="1:52">
      <c r="A77" s="1">
        <v>45483.410578703704</v>
      </c>
      <c r="B77" t="s">
        <v>43</v>
      </c>
      <c r="C77" t="s">
        <v>44</v>
      </c>
      <c r="D77" t="s">
        <v>71</v>
      </c>
      <c r="H77" t="s">
        <v>48</v>
      </c>
      <c r="J77" t="s">
        <v>49</v>
      </c>
      <c r="K77" t="s">
        <v>50</v>
      </c>
      <c r="L77" t="s">
        <v>51</v>
      </c>
      <c r="N77" t="s">
        <v>71</v>
      </c>
      <c r="O77" s="4" t="s">
        <v>73</v>
      </c>
      <c r="R77" s="2">
        <v>45483.410578703704</v>
      </c>
      <c r="T77" t="s">
        <v>53</v>
      </c>
      <c r="U77" t="s">
        <v>54</v>
      </c>
      <c r="V77" t="s">
        <v>48</v>
      </c>
      <c r="Y77" t="s">
        <v>55</v>
      </c>
      <c r="Z77" t="s">
        <v>130</v>
      </c>
      <c r="AA77" t="s">
        <v>131</v>
      </c>
      <c r="AB77" t="s">
        <v>132</v>
      </c>
      <c r="AC77">
        <v>70</v>
      </c>
      <c r="AF77" t="s">
        <v>48</v>
      </c>
      <c r="AG77">
        <v>6</v>
      </c>
      <c r="AI77" t="s">
        <v>132</v>
      </c>
      <c r="AJ77" t="s">
        <v>131</v>
      </c>
      <c r="AK77" t="s">
        <v>59</v>
      </c>
      <c r="AL77" t="s">
        <v>60</v>
      </c>
      <c r="AM77" t="s">
        <v>133</v>
      </c>
      <c r="AO77" t="s">
        <v>62</v>
      </c>
      <c r="AP77">
        <v>70</v>
      </c>
      <c r="AQ77" t="s">
        <v>60</v>
      </c>
      <c r="AR77" t="s">
        <v>127</v>
      </c>
      <c r="AS77" s="3">
        <v>45475.715150462966</v>
      </c>
      <c r="AU77" t="s">
        <v>64</v>
      </c>
      <c r="AW77">
        <v>2</v>
      </c>
      <c r="AX77" s="4" t="s">
        <v>134</v>
      </c>
      <c r="AY77" t="s">
        <v>67</v>
      </c>
      <c r="AZ77" t="str">
        <f t="shared" si="1"/>
        <v>ypbm-24071002-01主成分合量</v>
      </c>
    </row>
    <row r="78" spans="1:52">
      <c r="A78" s="1">
        <v>45483.410578703704</v>
      </c>
      <c r="B78" t="s">
        <v>43</v>
      </c>
      <c r="C78" t="s">
        <v>44</v>
      </c>
      <c r="D78" t="s">
        <v>68</v>
      </c>
      <c r="H78" t="s">
        <v>48</v>
      </c>
      <c r="J78" t="s">
        <v>49</v>
      </c>
      <c r="K78" t="s">
        <v>50</v>
      </c>
      <c r="L78" t="s">
        <v>51</v>
      </c>
      <c r="N78" t="s">
        <v>68</v>
      </c>
      <c r="O78" s="4" t="s">
        <v>70</v>
      </c>
      <c r="R78" s="2">
        <v>45483.410578703704</v>
      </c>
      <c r="T78" t="s">
        <v>53</v>
      </c>
      <c r="U78" t="s">
        <v>54</v>
      </c>
      <c r="V78" t="s">
        <v>48</v>
      </c>
      <c r="Y78" t="s">
        <v>55</v>
      </c>
      <c r="Z78" t="s">
        <v>130</v>
      </c>
      <c r="AA78" t="s">
        <v>131</v>
      </c>
      <c r="AB78" t="s">
        <v>132</v>
      </c>
      <c r="AC78">
        <v>70</v>
      </c>
      <c r="AF78" t="s">
        <v>48</v>
      </c>
      <c r="AG78">
        <v>6</v>
      </c>
      <c r="AI78" t="s">
        <v>132</v>
      </c>
      <c r="AJ78" t="s">
        <v>131</v>
      </c>
      <c r="AK78" t="s">
        <v>59</v>
      </c>
      <c r="AL78" t="s">
        <v>60</v>
      </c>
      <c r="AM78" t="s">
        <v>133</v>
      </c>
      <c r="AO78" t="s">
        <v>62</v>
      </c>
      <c r="AP78">
        <v>70</v>
      </c>
      <c r="AQ78" t="s">
        <v>60</v>
      </c>
      <c r="AR78" t="s">
        <v>127</v>
      </c>
      <c r="AS78" s="3">
        <v>45475.715150462966</v>
      </c>
      <c r="AU78" t="s">
        <v>64</v>
      </c>
      <c r="AW78">
        <v>2</v>
      </c>
      <c r="AX78" s="4" t="s">
        <v>134</v>
      </c>
      <c r="AY78" t="s">
        <v>67</v>
      </c>
      <c r="AZ78" t="str">
        <f t="shared" si="1"/>
        <v>ypbm-24071002-03主成分合量</v>
      </c>
    </row>
    <row r="79" spans="1:52">
      <c r="A79" s="1">
        <v>45483.410578703704</v>
      </c>
      <c r="B79" t="s">
        <v>43</v>
      </c>
      <c r="C79" t="s">
        <v>44</v>
      </c>
      <c r="D79" t="s">
        <v>74</v>
      </c>
      <c r="H79" t="s">
        <v>48</v>
      </c>
      <c r="J79" t="s">
        <v>49</v>
      </c>
      <c r="K79" t="s">
        <v>50</v>
      </c>
      <c r="L79" t="s">
        <v>51</v>
      </c>
      <c r="N79" t="s">
        <v>74</v>
      </c>
      <c r="O79" s="4" t="s">
        <v>76</v>
      </c>
      <c r="R79" s="2">
        <v>45483.410578703704</v>
      </c>
      <c r="T79" t="s">
        <v>53</v>
      </c>
      <c r="U79" t="s">
        <v>54</v>
      </c>
      <c r="V79" t="s">
        <v>48</v>
      </c>
      <c r="Y79" t="s">
        <v>55</v>
      </c>
      <c r="Z79" t="s">
        <v>130</v>
      </c>
      <c r="AA79" t="s">
        <v>131</v>
      </c>
      <c r="AB79" t="s">
        <v>132</v>
      </c>
      <c r="AC79">
        <v>70</v>
      </c>
      <c r="AF79" t="s">
        <v>48</v>
      </c>
      <c r="AG79">
        <v>6</v>
      </c>
      <c r="AI79" t="s">
        <v>132</v>
      </c>
      <c r="AJ79" t="s">
        <v>131</v>
      </c>
      <c r="AK79" t="s">
        <v>59</v>
      </c>
      <c r="AL79" t="s">
        <v>60</v>
      </c>
      <c r="AM79" t="s">
        <v>133</v>
      </c>
      <c r="AO79" t="s">
        <v>62</v>
      </c>
      <c r="AP79">
        <v>70</v>
      </c>
      <c r="AQ79" t="s">
        <v>60</v>
      </c>
      <c r="AR79" t="s">
        <v>127</v>
      </c>
      <c r="AS79" s="3">
        <v>45475.715150462966</v>
      </c>
      <c r="AU79" t="s">
        <v>64</v>
      </c>
      <c r="AW79">
        <v>2</v>
      </c>
      <c r="AX79" s="4" t="s">
        <v>134</v>
      </c>
      <c r="AY79" t="s">
        <v>67</v>
      </c>
      <c r="AZ79" t="str">
        <f t="shared" si="1"/>
        <v>ypbm-24071002-04主成分合量</v>
      </c>
    </row>
    <row r="80" spans="1:52">
      <c r="A80" s="1">
        <v>45483.410578703704</v>
      </c>
      <c r="B80" t="s">
        <v>43</v>
      </c>
      <c r="C80" t="s">
        <v>44</v>
      </c>
      <c r="D80" t="s">
        <v>45</v>
      </c>
      <c r="H80" t="s">
        <v>48</v>
      </c>
      <c r="J80" t="s">
        <v>49</v>
      </c>
      <c r="K80" t="s">
        <v>50</v>
      </c>
      <c r="L80" t="s">
        <v>51</v>
      </c>
      <c r="N80" t="s">
        <v>45</v>
      </c>
      <c r="O80" s="4" t="s">
        <v>52</v>
      </c>
      <c r="R80" s="2">
        <v>45483.410578703704</v>
      </c>
      <c r="T80" t="s">
        <v>53</v>
      </c>
      <c r="U80" t="s">
        <v>54</v>
      </c>
      <c r="V80" t="s">
        <v>48</v>
      </c>
      <c r="Y80" t="s">
        <v>55</v>
      </c>
      <c r="Z80" t="s">
        <v>130</v>
      </c>
      <c r="AA80" t="s">
        <v>131</v>
      </c>
      <c r="AB80" t="s">
        <v>132</v>
      </c>
      <c r="AC80">
        <v>70</v>
      </c>
      <c r="AF80" t="s">
        <v>48</v>
      </c>
      <c r="AG80">
        <v>6</v>
      </c>
      <c r="AI80" t="s">
        <v>132</v>
      </c>
      <c r="AJ80" t="s">
        <v>131</v>
      </c>
      <c r="AK80" t="s">
        <v>59</v>
      </c>
      <c r="AL80" t="s">
        <v>60</v>
      </c>
      <c r="AM80" t="s">
        <v>133</v>
      </c>
      <c r="AO80" t="s">
        <v>62</v>
      </c>
      <c r="AP80">
        <v>70</v>
      </c>
      <c r="AQ80" t="s">
        <v>60</v>
      </c>
      <c r="AR80" t="s">
        <v>127</v>
      </c>
      <c r="AS80" s="3">
        <v>45475.715150462966</v>
      </c>
      <c r="AU80" t="s">
        <v>64</v>
      </c>
      <c r="AW80">
        <v>2</v>
      </c>
      <c r="AX80" s="4" t="s">
        <v>134</v>
      </c>
      <c r="AY80" t="s">
        <v>67</v>
      </c>
      <c r="AZ80" t="str">
        <f t="shared" si="1"/>
        <v>ypbm-24071002-02主成分合量</v>
      </c>
    </row>
    <row r="81" spans="1:52">
      <c r="A81" s="1">
        <v>45483.410578703704</v>
      </c>
      <c r="B81" t="s">
        <v>43</v>
      </c>
      <c r="C81" t="s">
        <v>44</v>
      </c>
      <c r="D81" t="s">
        <v>77</v>
      </c>
      <c r="H81" t="s">
        <v>48</v>
      </c>
      <c r="J81" t="s">
        <v>49</v>
      </c>
      <c r="K81" t="s">
        <v>50</v>
      </c>
      <c r="L81" t="s">
        <v>51</v>
      </c>
      <c r="N81" t="s">
        <v>77</v>
      </c>
      <c r="O81" s="4" t="s">
        <v>51</v>
      </c>
      <c r="R81" s="2">
        <v>45483.410578703704</v>
      </c>
      <c r="T81" t="s">
        <v>53</v>
      </c>
      <c r="U81" t="s">
        <v>54</v>
      </c>
      <c r="V81" t="s">
        <v>48</v>
      </c>
      <c r="Y81" t="s">
        <v>55</v>
      </c>
      <c r="Z81" t="s">
        <v>130</v>
      </c>
      <c r="AA81" t="s">
        <v>131</v>
      </c>
      <c r="AB81" t="s">
        <v>132</v>
      </c>
      <c r="AC81">
        <v>70</v>
      </c>
      <c r="AF81" t="s">
        <v>48</v>
      </c>
      <c r="AG81">
        <v>6</v>
      </c>
      <c r="AI81" t="s">
        <v>132</v>
      </c>
      <c r="AJ81" t="s">
        <v>131</v>
      </c>
      <c r="AK81" t="s">
        <v>59</v>
      </c>
      <c r="AL81" t="s">
        <v>60</v>
      </c>
      <c r="AM81" t="s">
        <v>133</v>
      </c>
      <c r="AO81" t="s">
        <v>62</v>
      </c>
      <c r="AP81">
        <v>70</v>
      </c>
      <c r="AQ81" t="s">
        <v>60</v>
      </c>
      <c r="AR81" t="s">
        <v>127</v>
      </c>
      <c r="AS81" s="3">
        <v>45475.715150462966</v>
      </c>
      <c r="AU81" t="s">
        <v>64</v>
      </c>
      <c r="AW81">
        <v>2</v>
      </c>
      <c r="AX81" s="4" t="s">
        <v>134</v>
      </c>
      <c r="AY81" t="s">
        <v>67</v>
      </c>
      <c r="AZ81" t="str">
        <f t="shared" si="1"/>
        <v>ypbm-24071002主成分合量</v>
      </c>
    </row>
    <row r="82" spans="1:52">
      <c r="A82" s="1">
        <v>45483.410578703704</v>
      </c>
      <c r="B82" t="s">
        <v>43</v>
      </c>
      <c r="C82" t="s">
        <v>44</v>
      </c>
      <c r="D82" t="s">
        <v>71</v>
      </c>
      <c r="H82" t="s">
        <v>48</v>
      </c>
      <c r="J82" t="s">
        <v>49</v>
      </c>
      <c r="K82" t="s">
        <v>50</v>
      </c>
      <c r="L82" t="s">
        <v>51</v>
      </c>
      <c r="N82" t="s">
        <v>71</v>
      </c>
      <c r="O82" s="4" t="s">
        <v>73</v>
      </c>
      <c r="R82" s="2">
        <v>45483.410578703704</v>
      </c>
      <c r="T82" t="s">
        <v>53</v>
      </c>
      <c r="U82" t="s">
        <v>54</v>
      </c>
      <c r="V82" t="s">
        <v>48</v>
      </c>
      <c r="Y82" t="s">
        <v>55</v>
      </c>
      <c r="Z82" t="s">
        <v>135</v>
      </c>
      <c r="AA82" t="s">
        <v>136</v>
      </c>
      <c r="AB82" t="s">
        <v>137</v>
      </c>
      <c r="AC82">
        <v>90</v>
      </c>
      <c r="AF82" t="s">
        <v>48</v>
      </c>
      <c r="AG82">
        <v>6</v>
      </c>
      <c r="AI82" t="s">
        <v>137</v>
      </c>
      <c r="AJ82" t="s">
        <v>136</v>
      </c>
      <c r="AK82" t="s">
        <v>59</v>
      </c>
      <c r="AL82" t="s">
        <v>60</v>
      </c>
      <c r="AM82" t="s">
        <v>138</v>
      </c>
      <c r="AO82" t="s">
        <v>62</v>
      </c>
      <c r="AP82">
        <v>90</v>
      </c>
      <c r="AQ82" t="s">
        <v>60</v>
      </c>
      <c r="AR82" t="s">
        <v>63</v>
      </c>
      <c r="AS82" s="3">
        <v>45447.661724537036</v>
      </c>
      <c r="AU82" t="s">
        <v>64</v>
      </c>
      <c r="AV82" t="s">
        <v>139</v>
      </c>
      <c r="AW82">
        <v>2</v>
      </c>
      <c r="AX82" s="4" t="s">
        <v>138</v>
      </c>
      <c r="AY82" t="s">
        <v>67</v>
      </c>
      <c r="AZ82" t="str">
        <f t="shared" si="1"/>
        <v>ypbm-24071002-01PH</v>
      </c>
    </row>
    <row r="83" spans="1:52">
      <c r="A83" s="1">
        <v>45483.410578703704</v>
      </c>
      <c r="B83" t="s">
        <v>43</v>
      </c>
      <c r="C83" t="s">
        <v>44</v>
      </c>
      <c r="D83" t="s">
        <v>74</v>
      </c>
      <c r="H83" t="s">
        <v>48</v>
      </c>
      <c r="J83" t="s">
        <v>49</v>
      </c>
      <c r="K83" t="s">
        <v>50</v>
      </c>
      <c r="L83" t="s">
        <v>51</v>
      </c>
      <c r="N83" t="s">
        <v>74</v>
      </c>
      <c r="O83" s="4" t="s">
        <v>76</v>
      </c>
      <c r="R83" s="2">
        <v>45483.410578703704</v>
      </c>
      <c r="T83" t="s">
        <v>53</v>
      </c>
      <c r="U83" t="s">
        <v>54</v>
      </c>
      <c r="V83" t="s">
        <v>48</v>
      </c>
      <c r="Y83" t="s">
        <v>55</v>
      </c>
      <c r="Z83" t="s">
        <v>135</v>
      </c>
      <c r="AA83" t="s">
        <v>136</v>
      </c>
      <c r="AB83" t="s">
        <v>137</v>
      </c>
      <c r="AC83">
        <v>90</v>
      </c>
      <c r="AF83" t="s">
        <v>48</v>
      </c>
      <c r="AG83">
        <v>6</v>
      </c>
      <c r="AI83" t="s">
        <v>137</v>
      </c>
      <c r="AJ83" t="s">
        <v>136</v>
      </c>
      <c r="AK83" t="s">
        <v>59</v>
      </c>
      <c r="AL83" t="s">
        <v>60</v>
      </c>
      <c r="AM83" t="s">
        <v>138</v>
      </c>
      <c r="AO83" t="s">
        <v>62</v>
      </c>
      <c r="AP83">
        <v>90</v>
      </c>
      <c r="AQ83" t="s">
        <v>60</v>
      </c>
      <c r="AR83" t="s">
        <v>63</v>
      </c>
      <c r="AS83" s="3">
        <v>45447.661724537036</v>
      </c>
      <c r="AU83" t="s">
        <v>64</v>
      </c>
      <c r="AV83" t="s">
        <v>139</v>
      </c>
      <c r="AW83">
        <v>2</v>
      </c>
      <c r="AX83" s="4" t="s">
        <v>138</v>
      </c>
      <c r="AY83" t="s">
        <v>67</v>
      </c>
      <c r="AZ83" t="str">
        <f t="shared" si="1"/>
        <v>ypbm-24071002-04PH</v>
      </c>
    </row>
    <row r="84" spans="1:52">
      <c r="A84" s="1">
        <v>45483.410578703704</v>
      </c>
      <c r="B84" t="s">
        <v>43</v>
      </c>
      <c r="C84" t="s">
        <v>44</v>
      </c>
      <c r="D84" t="s">
        <v>68</v>
      </c>
      <c r="H84" t="s">
        <v>48</v>
      </c>
      <c r="J84" t="s">
        <v>49</v>
      </c>
      <c r="K84" t="s">
        <v>50</v>
      </c>
      <c r="L84" t="s">
        <v>51</v>
      </c>
      <c r="N84" t="s">
        <v>68</v>
      </c>
      <c r="O84" s="4" t="s">
        <v>70</v>
      </c>
      <c r="R84" s="2">
        <v>45483.410578703704</v>
      </c>
      <c r="T84" t="s">
        <v>53</v>
      </c>
      <c r="U84" t="s">
        <v>54</v>
      </c>
      <c r="V84" t="s">
        <v>48</v>
      </c>
      <c r="Y84" t="s">
        <v>55</v>
      </c>
      <c r="Z84" t="s">
        <v>135</v>
      </c>
      <c r="AA84" t="s">
        <v>136</v>
      </c>
      <c r="AB84" t="s">
        <v>137</v>
      </c>
      <c r="AC84">
        <v>90</v>
      </c>
      <c r="AF84" t="s">
        <v>48</v>
      </c>
      <c r="AG84">
        <v>6</v>
      </c>
      <c r="AI84" t="s">
        <v>137</v>
      </c>
      <c r="AJ84" t="s">
        <v>136</v>
      </c>
      <c r="AK84" t="s">
        <v>59</v>
      </c>
      <c r="AL84" t="s">
        <v>60</v>
      </c>
      <c r="AM84" t="s">
        <v>138</v>
      </c>
      <c r="AO84" t="s">
        <v>62</v>
      </c>
      <c r="AP84">
        <v>90</v>
      </c>
      <c r="AQ84" t="s">
        <v>60</v>
      </c>
      <c r="AR84" t="s">
        <v>63</v>
      </c>
      <c r="AS84" s="3">
        <v>45447.661724537036</v>
      </c>
      <c r="AU84" t="s">
        <v>64</v>
      </c>
      <c r="AV84" t="s">
        <v>139</v>
      </c>
      <c r="AW84">
        <v>2</v>
      </c>
      <c r="AX84" s="4" t="s">
        <v>138</v>
      </c>
      <c r="AY84" t="s">
        <v>67</v>
      </c>
      <c r="AZ84" t="str">
        <f t="shared" si="1"/>
        <v>ypbm-24071002-03PH</v>
      </c>
    </row>
    <row r="85" spans="1:52">
      <c r="A85" s="1">
        <v>45483.410578703704</v>
      </c>
      <c r="B85" t="s">
        <v>43</v>
      </c>
      <c r="C85" t="s">
        <v>44</v>
      </c>
      <c r="D85" t="s">
        <v>77</v>
      </c>
      <c r="H85" t="s">
        <v>48</v>
      </c>
      <c r="J85" t="s">
        <v>49</v>
      </c>
      <c r="K85" t="s">
        <v>50</v>
      </c>
      <c r="L85" t="s">
        <v>51</v>
      </c>
      <c r="N85" t="s">
        <v>77</v>
      </c>
      <c r="O85" s="4" t="s">
        <v>51</v>
      </c>
      <c r="R85" s="2">
        <v>45483.410578703704</v>
      </c>
      <c r="T85" t="s">
        <v>53</v>
      </c>
      <c r="U85" t="s">
        <v>54</v>
      </c>
      <c r="V85" t="s">
        <v>48</v>
      </c>
      <c r="Y85" t="s">
        <v>55</v>
      </c>
      <c r="Z85" t="s">
        <v>135</v>
      </c>
      <c r="AA85" t="s">
        <v>136</v>
      </c>
      <c r="AB85" t="s">
        <v>137</v>
      </c>
      <c r="AC85">
        <v>90</v>
      </c>
      <c r="AF85" t="s">
        <v>48</v>
      </c>
      <c r="AG85">
        <v>6</v>
      </c>
      <c r="AI85" t="s">
        <v>137</v>
      </c>
      <c r="AJ85" t="s">
        <v>136</v>
      </c>
      <c r="AK85" t="s">
        <v>59</v>
      </c>
      <c r="AL85" t="s">
        <v>60</v>
      </c>
      <c r="AM85" t="s">
        <v>138</v>
      </c>
      <c r="AO85" t="s">
        <v>62</v>
      </c>
      <c r="AP85">
        <v>90</v>
      </c>
      <c r="AQ85" t="s">
        <v>60</v>
      </c>
      <c r="AR85" t="s">
        <v>63</v>
      </c>
      <c r="AS85" s="3">
        <v>45447.661724537036</v>
      </c>
      <c r="AU85" t="s">
        <v>64</v>
      </c>
      <c r="AV85" t="s">
        <v>139</v>
      </c>
      <c r="AW85">
        <v>2</v>
      </c>
      <c r="AX85" s="4" t="s">
        <v>138</v>
      </c>
      <c r="AY85" t="s">
        <v>67</v>
      </c>
      <c r="AZ85" t="str">
        <f t="shared" si="1"/>
        <v>ypbm-24071002PH</v>
      </c>
    </row>
    <row r="86" spans="1:52">
      <c r="A86" s="1">
        <v>45483.410578703704</v>
      </c>
      <c r="B86" t="s">
        <v>43</v>
      </c>
      <c r="C86" t="s">
        <v>44</v>
      </c>
      <c r="D86" t="s">
        <v>45</v>
      </c>
      <c r="H86" t="s">
        <v>48</v>
      </c>
      <c r="J86" t="s">
        <v>49</v>
      </c>
      <c r="K86" t="s">
        <v>50</v>
      </c>
      <c r="L86" t="s">
        <v>51</v>
      </c>
      <c r="N86" t="s">
        <v>45</v>
      </c>
      <c r="O86" s="4" t="s">
        <v>52</v>
      </c>
      <c r="R86" s="2">
        <v>45483.410578703704</v>
      </c>
      <c r="T86" t="s">
        <v>53</v>
      </c>
      <c r="U86" t="s">
        <v>54</v>
      </c>
      <c r="V86" t="s">
        <v>48</v>
      </c>
      <c r="Y86" t="s">
        <v>55</v>
      </c>
      <c r="Z86" t="s">
        <v>135</v>
      </c>
      <c r="AA86" t="s">
        <v>136</v>
      </c>
      <c r="AB86" t="s">
        <v>137</v>
      </c>
      <c r="AC86">
        <v>90</v>
      </c>
      <c r="AF86" t="s">
        <v>48</v>
      </c>
      <c r="AG86">
        <v>6</v>
      </c>
      <c r="AI86" t="s">
        <v>137</v>
      </c>
      <c r="AJ86" t="s">
        <v>136</v>
      </c>
      <c r="AK86" t="s">
        <v>59</v>
      </c>
      <c r="AL86" t="s">
        <v>60</v>
      </c>
      <c r="AM86" t="s">
        <v>138</v>
      </c>
      <c r="AO86" t="s">
        <v>62</v>
      </c>
      <c r="AP86">
        <v>90</v>
      </c>
      <c r="AQ86" t="s">
        <v>60</v>
      </c>
      <c r="AR86" t="s">
        <v>63</v>
      </c>
      <c r="AS86" s="3">
        <v>45447.661724537036</v>
      </c>
      <c r="AU86" t="s">
        <v>64</v>
      </c>
      <c r="AV86" t="s">
        <v>139</v>
      </c>
      <c r="AW86">
        <v>2</v>
      </c>
      <c r="AX86" s="4" t="s">
        <v>138</v>
      </c>
      <c r="AY86" t="s">
        <v>67</v>
      </c>
      <c r="AZ86" t="str">
        <f t="shared" si="1"/>
        <v>ypbm-24071002-02PH</v>
      </c>
    </row>
    <row r="87" spans="1:52">
      <c r="A87" s="1">
        <v>45483.410578703704</v>
      </c>
      <c r="B87" t="s">
        <v>43</v>
      </c>
      <c r="C87" t="s">
        <v>44</v>
      </c>
      <c r="D87" t="s">
        <v>71</v>
      </c>
      <c r="H87" t="s">
        <v>48</v>
      </c>
      <c r="J87" t="s">
        <v>49</v>
      </c>
      <c r="K87" t="s">
        <v>50</v>
      </c>
      <c r="L87" t="s">
        <v>51</v>
      </c>
      <c r="N87" t="s">
        <v>71</v>
      </c>
      <c r="O87" s="4" t="s">
        <v>73</v>
      </c>
      <c r="R87" s="2">
        <v>45483.410578703704</v>
      </c>
      <c r="T87" t="s">
        <v>53</v>
      </c>
      <c r="U87" t="s">
        <v>54</v>
      </c>
      <c r="V87" t="s">
        <v>48</v>
      </c>
      <c r="Y87" t="s">
        <v>55</v>
      </c>
      <c r="Z87" t="s">
        <v>140</v>
      </c>
      <c r="AA87" t="s">
        <v>141</v>
      </c>
      <c r="AB87" t="s">
        <v>142</v>
      </c>
      <c r="AC87">
        <v>105</v>
      </c>
      <c r="AF87" t="s">
        <v>48</v>
      </c>
      <c r="AI87" t="s">
        <v>142</v>
      </c>
      <c r="AJ87" t="s">
        <v>141</v>
      </c>
      <c r="AK87" t="s">
        <v>59</v>
      </c>
      <c r="AL87" t="s">
        <v>60</v>
      </c>
      <c r="AM87" t="s">
        <v>143</v>
      </c>
      <c r="AO87" t="s">
        <v>62</v>
      </c>
      <c r="AP87">
        <v>100</v>
      </c>
      <c r="AQ87" t="s">
        <v>60</v>
      </c>
      <c r="AR87" t="s">
        <v>127</v>
      </c>
      <c r="AS87" s="3">
        <v>45475.715405092596</v>
      </c>
      <c r="AU87" t="s">
        <v>64</v>
      </c>
      <c r="AW87">
        <v>2</v>
      </c>
      <c r="AX87" s="4" t="s">
        <v>144</v>
      </c>
      <c r="AY87" t="s">
        <v>67</v>
      </c>
      <c r="AZ87" t="str">
        <f t="shared" si="1"/>
        <v>ypbm-24071002-01CO32-</v>
      </c>
    </row>
    <row r="88" spans="1:52">
      <c r="A88" s="1">
        <v>45483.410578703704</v>
      </c>
      <c r="B88" t="s">
        <v>43</v>
      </c>
      <c r="C88" t="s">
        <v>44</v>
      </c>
      <c r="D88" t="s">
        <v>74</v>
      </c>
      <c r="H88" t="s">
        <v>48</v>
      </c>
      <c r="J88" t="s">
        <v>49</v>
      </c>
      <c r="K88" t="s">
        <v>50</v>
      </c>
      <c r="L88" t="s">
        <v>51</v>
      </c>
      <c r="N88" t="s">
        <v>74</v>
      </c>
      <c r="O88" s="4" t="s">
        <v>76</v>
      </c>
      <c r="R88" s="2">
        <v>45483.410578703704</v>
      </c>
      <c r="T88" t="s">
        <v>53</v>
      </c>
      <c r="U88" t="s">
        <v>54</v>
      </c>
      <c r="V88" t="s">
        <v>48</v>
      </c>
      <c r="Y88" t="s">
        <v>55</v>
      </c>
      <c r="Z88" t="s">
        <v>140</v>
      </c>
      <c r="AA88" t="s">
        <v>141</v>
      </c>
      <c r="AB88" t="s">
        <v>142</v>
      </c>
      <c r="AC88">
        <v>105</v>
      </c>
      <c r="AF88" t="s">
        <v>48</v>
      </c>
      <c r="AI88" t="s">
        <v>142</v>
      </c>
      <c r="AJ88" t="s">
        <v>141</v>
      </c>
      <c r="AK88" t="s">
        <v>59</v>
      </c>
      <c r="AL88" t="s">
        <v>60</v>
      </c>
      <c r="AM88" t="s">
        <v>143</v>
      </c>
      <c r="AO88" t="s">
        <v>62</v>
      </c>
      <c r="AP88">
        <v>100</v>
      </c>
      <c r="AQ88" t="s">
        <v>60</v>
      </c>
      <c r="AR88" t="s">
        <v>127</v>
      </c>
      <c r="AS88" s="3">
        <v>45475.715405092596</v>
      </c>
      <c r="AU88" t="s">
        <v>64</v>
      </c>
      <c r="AW88">
        <v>2</v>
      </c>
      <c r="AX88" s="4" t="s">
        <v>144</v>
      </c>
      <c r="AY88" t="s">
        <v>67</v>
      </c>
      <c r="AZ88" t="str">
        <f t="shared" si="1"/>
        <v>ypbm-24071002-04CO32-</v>
      </c>
    </row>
    <row r="89" spans="1:52">
      <c r="A89" s="1">
        <v>45483.410578703704</v>
      </c>
      <c r="B89" t="s">
        <v>43</v>
      </c>
      <c r="C89" t="s">
        <v>44</v>
      </c>
      <c r="D89" t="s">
        <v>68</v>
      </c>
      <c r="H89" t="s">
        <v>48</v>
      </c>
      <c r="J89" t="s">
        <v>49</v>
      </c>
      <c r="K89" t="s">
        <v>50</v>
      </c>
      <c r="L89" t="s">
        <v>51</v>
      </c>
      <c r="N89" t="s">
        <v>68</v>
      </c>
      <c r="O89" s="4" t="s">
        <v>70</v>
      </c>
      <c r="R89" s="2">
        <v>45483.410578703704</v>
      </c>
      <c r="T89" t="s">
        <v>53</v>
      </c>
      <c r="U89" t="s">
        <v>54</v>
      </c>
      <c r="V89" t="s">
        <v>48</v>
      </c>
      <c r="Y89" t="s">
        <v>55</v>
      </c>
      <c r="Z89" t="s">
        <v>140</v>
      </c>
      <c r="AA89" t="s">
        <v>141</v>
      </c>
      <c r="AB89" t="s">
        <v>142</v>
      </c>
      <c r="AC89">
        <v>105</v>
      </c>
      <c r="AF89" t="s">
        <v>48</v>
      </c>
      <c r="AI89" t="s">
        <v>142</v>
      </c>
      <c r="AJ89" t="s">
        <v>141</v>
      </c>
      <c r="AK89" t="s">
        <v>59</v>
      </c>
      <c r="AL89" t="s">
        <v>60</v>
      </c>
      <c r="AM89" t="s">
        <v>143</v>
      </c>
      <c r="AO89" t="s">
        <v>62</v>
      </c>
      <c r="AP89">
        <v>100</v>
      </c>
      <c r="AQ89" t="s">
        <v>60</v>
      </c>
      <c r="AR89" t="s">
        <v>127</v>
      </c>
      <c r="AS89" s="3">
        <v>45475.715405092596</v>
      </c>
      <c r="AU89" t="s">
        <v>64</v>
      </c>
      <c r="AW89">
        <v>2</v>
      </c>
      <c r="AX89" s="4" t="s">
        <v>144</v>
      </c>
      <c r="AY89" t="s">
        <v>67</v>
      </c>
      <c r="AZ89" t="str">
        <f t="shared" si="1"/>
        <v>ypbm-24071002-03CO32-</v>
      </c>
    </row>
    <row r="90" spans="1:52">
      <c r="A90" s="1">
        <v>45483.410578703704</v>
      </c>
      <c r="B90" t="s">
        <v>43</v>
      </c>
      <c r="C90" t="s">
        <v>44</v>
      </c>
      <c r="D90" t="s">
        <v>45</v>
      </c>
      <c r="H90" t="s">
        <v>48</v>
      </c>
      <c r="J90" t="s">
        <v>49</v>
      </c>
      <c r="K90" t="s">
        <v>50</v>
      </c>
      <c r="L90" t="s">
        <v>51</v>
      </c>
      <c r="N90" t="s">
        <v>45</v>
      </c>
      <c r="O90" s="4" t="s">
        <v>52</v>
      </c>
      <c r="R90" s="2">
        <v>45483.410578703704</v>
      </c>
      <c r="T90" t="s">
        <v>53</v>
      </c>
      <c r="U90" t="s">
        <v>54</v>
      </c>
      <c r="V90" t="s">
        <v>48</v>
      </c>
      <c r="Y90" t="s">
        <v>55</v>
      </c>
      <c r="Z90" t="s">
        <v>140</v>
      </c>
      <c r="AA90" t="s">
        <v>141</v>
      </c>
      <c r="AB90" t="s">
        <v>142</v>
      </c>
      <c r="AC90">
        <v>105</v>
      </c>
      <c r="AF90" t="s">
        <v>48</v>
      </c>
      <c r="AI90" t="s">
        <v>142</v>
      </c>
      <c r="AJ90" t="s">
        <v>141</v>
      </c>
      <c r="AK90" t="s">
        <v>59</v>
      </c>
      <c r="AL90" t="s">
        <v>60</v>
      </c>
      <c r="AM90" t="s">
        <v>143</v>
      </c>
      <c r="AO90" t="s">
        <v>62</v>
      </c>
      <c r="AP90">
        <v>100</v>
      </c>
      <c r="AQ90" t="s">
        <v>60</v>
      </c>
      <c r="AR90" t="s">
        <v>127</v>
      </c>
      <c r="AS90" s="3">
        <v>45475.715405092596</v>
      </c>
      <c r="AU90" t="s">
        <v>64</v>
      </c>
      <c r="AW90">
        <v>2</v>
      </c>
      <c r="AX90" s="4" t="s">
        <v>144</v>
      </c>
      <c r="AY90" t="s">
        <v>67</v>
      </c>
      <c r="AZ90" t="str">
        <f t="shared" si="1"/>
        <v>ypbm-24071002-02CO32-</v>
      </c>
    </row>
    <row r="91" spans="1:52">
      <c r="A91" s="1">
        <v>45483.410578703704</v>
      </c>
      <c r="B91" t="s">
        <v>43</v>
      </c>
      <c r="C91" t="s">
        <v>44</v>
      </c>
      <c r="D91" t="s">
        <v>77</v>
      </c>
      <c r="H91" t="s">
        <v>48</v>
      </c>
      <c r="J91" t="s">
        <v>49</v>
      </c>
      <c r="K91" t="s">
        <v>50</v>
      </c>
      <c r="L91" t="s">
        <v>51</v>
      </c>
      <c r="N91" t="s">
        <v>77</v>
      </c>
      <c r="O91" s="4" t="s">
        <v>51</v>
      </c>
      <c r="R91" s="2">
        <v>45483.410578703704</v>
      </c>
      <c r="T91" t="s">
        <v>53</v>
      </c>
      <c r="U91" t="s">
        <v>54</v>
      </c>
      <c r="V91" t="s">
        <v>48</v>
      </c>
      <c r="Y91" t="s">
        <v>55</v>
      </c>
      <c r="Z91" t="s">
        <v>140</v>
      </c>
      <c r="AA91" t="s">
        <v>141</v>
      </c>
      <c r="AB91" t="s">
        <v>142</v>
      </c>
      <c r="AC91">
        <v>105</v>
      </c>
      <c r="AF91" t="s">
        <v>48</v>
      </c>
      <c r="AI91" t="s">
        <v>142</v>
      </c>
      <c r="AJ91" t="s">
        <v>141</v>
      </c>
      <c r="AK91" t="s">
        <v>59</v>
      </c>
      <c r="AL91" t="s">
        <v>60</v>
      </c>
      <c r="AM91" t="s">
        <v>143</v>
      </c>
      <c r="AO91" t="s">
        <v>62</v>
      </c>
      <c r="AP91">
        <v>100</v>
      </c>
      <c r="AQ91" t="s">
        <v>60</v>
      </c>
      <c r="AR91" t="s">
        <v>127</v>
      </c>
      <c r="AS91" s="3">
        <v>45475.715405092596</v>
      </c>
      <c r="AU91" t="s">
        <v>64</v>
      </c>
      <c r="AW91">
        <v>2</v>
      </c>
      <c r="AX91" s="4" t="s">
        <v>144</v>
      </c>
      <c r="AY91" t="s">
        <v>67</v>
      </c>
      <c r="AZ91" t="str">
        <f t="shared" si="1"/>
        <v>ypbm-24071002CO32-</v>
      </c>
    </row>
    <row r="92" spans="1:52">
      <c r="A92" s="1">
        <v>45483.410578703704</v>
      </c>
      <c r="B92" t="s">
        <v>43</v>
      </c>
      <c r="C92" t="s">
        <v>44</v>
      </c>
      <c r="D92" t="s">
        <v>71</v>
      </c>
      <c r="H92" t="s">
        <v>48</v>
      </c>
      <c r="J92" t="s">
        <v>49</v>
      </c>
      <c r="K92" t="s">
        <v>50</v>
      </c>
      <c r="L92" t="s">
        <v>51</v>
      </c>
      <c r="N92" t="s">
        <v>71</v>
      </c>
      <c r="O92" s="4" t="s">
        <v>73</v>
      </c>
      <c r="R92" s="2">
        <v>45483.410578703704</v>
      </c>
      <c r="T92" t="s">
        <v>53</v>
      </c>
      <c r="U92" t="s">
        <v>54</v>
      </c>
      <c r="V92" t="s">
        <v>48</v>
      </c>
      <c r="Y92" t="s">
        <v>55</v>
      </c>
      <c r="Z92" t="s">
        <v>145</v>
      </c>
      <c r="AA92" t="s">
        <v>146</v>
      </c>
      <c r="AB92" t="s">
        <v>147</v>
      </c>
      <c r="AC92">
        <v>110</v>
      </c>
      <c r="AF92" t="s">
        <v>48</v>
      </c>
      <c r="AI92" t="s">
        <v>147</v>
      </c>
      <c r="AJ92" t="s">
        <v>146</v>
      </c>
      <c r="AK92" t="s">
        <v>59</v>
      </c>
      <c r="AL92" t="s">
        <v>60</v>
      </c>
      <c r="AM92" t="s">
        <v>148</v>
      </c>
      <c r="AO92" t="s">
        <v>62</v>
      </c>
      <c r="AP92">
        <v>110</v>
      </c>
      <c r="AQ92" t="s">
        <v>60</v>
      </c>
      <c r="AR92" t="s">
        <v>127</v>
      </c>
      <c r="AS92" s="3">
        <v>45475.715937500005</v>
      </c>
      <c r="AU92" t="s">
        <v>64</v>
      </c>
      <c r="AW92">
        <v>2</v>
      </c>
      <c r="AX92" s="4" t="s">
        <v>149</v>
      </c>
      <c r="AY92" t="s">
        <v>67</v>
      </c>
      <c r="AZ92" t="str">
        <f t="shared" si="1"/>
        <v>ypbm-24071002-01SEM</v>
      </c>
    </row>
    <row r="93" spans="1:52">
      <c r="A93" s="1">
        <v>45483.410578703704</v>
      </c>
      <c r="B93" t="s">
        <v>43</v>
      </c>
      <c r="C93" t="s">
        <v>44</v>
      </c>
      <c r="D93" t="s">
        <v>74</v>
      </c>
      <c r="H93" t="s">
        <v>48</v>
      </c>
      <c r="J93" t="s">
        <v>49</v>
      </c>
      <c r="K93" t="s">
        <v>50</v>
      </c>
      <c r="L93" t="s">
        <v>51</v>
      </c>
      <c r="N93" t="s">
        <v>74</v>
      </c>
      <c r="O93" s="4" t="s">
        <v>76</v>
      </c>
      <c r="R93" s="2">
        <v>45483.410578703704</v>
      </c>
      <c r="T93" t="s">
        <v>53</v>
      </c>
      <c r="U93" t="s">
        <v>54</v>
      </c>
      <c r="V93" t="s">
        <v>48</v>
      </c>
      <c r="Y93" t="s">
        <v>55</v>
      </c>
      <c r="Z93" t="s">
        <v>145</v>
      </c>
      <c r="AA93" t="s">
        <v>146</v>
      </c>
      <c r="AB93" t="s">
        <v>147</v>
      </c>
      <c r="AC93">
        <v>110</v>
      </c>
      <c r="AF93" t="s">
        <v>48</v>
      </c>
      <c r="AI93" t="s">
        <v>147</v>
      </c>
      <c r="AJ93" t="s">
        <v>146</v>
      </c>
      <c r="AK93" t="s">
        <v>59</v>
      </c>
      <c r="AL93" t="s">
        <v>60</v>
      </c>
      <c r="AM93" t="s">
        <v>148</v>
      </c>
      <c r="AO93" t="s">
        <v>62</v>
      </c>
      <c r="AP93">
        <v>110</v>
      </c>
      <c r="AQ93" t="s">
        <v>60</v>
      </c>
      <c r="AR93" t="s">
        <v>127</v>
      </c>
      <c r="AS93" s="3">
        <v>45475.715937500005</v>
      </c>
      <c r="AU93" t="s">
        <v>64</v>
      </c>
      <c r="AW93">
        <v>2</v>
      </c>
      <c r="AX93" s="4" t="s">
        <v>149</v>
      </c>
      <c r="AY93" t="s">
        <v>67</v>
      </c>
      <c r="AZ93" t="str">
        <f t="shared" si="1"/>
        <v>ypbm-24071002-04SEM</v>
      </c>
    </row>
    <row r="94" spans="1:52">
      <c r="A94" s="1">
        <v>45483.410578703704</v>
      </c>
      <c r="B94" t="s">
        <v>43</v>
      </c>
      <c r="C94" t="s">
        <v>44</v>
      </c>
      <c r="D94" t="s">
        <v>68</v>
      </c>
      <c r="H94" t="s">
        <v>48</v>
      </c>
      <c r="J94" t="s">
        <v>49</v>
      </c>
      <c r="K94" t="s">
        <v>50</v>
      </c>
      <c r="L94" t="s">
        <v>51</v>
      </c>
      <c r="N94" t="s">
        <v>68</v>
      </c>
      <c r="O94" s="4" t="s">
        <v>70</v>
      </c>
      <c r="R94" s="2">
        <v>45483.410578703704</v>
      </c>
      <c r="T94" t="s">
        <v>53</v>
      </c>
      <c r="U94" t="s">
        <v>54</v>
      </c>
      <c r="V94" t="s">
        <v>48</v>
      </c>
      <c r="Y94" t="s">
        <v>55</v>
      </c>
      <c r="Z94" t="s">
        <v>145</v>
      </c>
      <c r="AA94" t="s">
        <v>146</v>
      </c>
      <c r="AB94" t="s">
        <v>147</v>
      </c>
      <c r="AC94">
        <v>110</v>
      </c>
      <c r="AF94" t="s">
        <v>48</v>
      </c>
      <c r="AI94" t="s">
        <v>147</v>
      </c>
      <c r="AJ94" t="s">
        <v>146</v>
      </c>
      <c r="AK94" t="s">
        <v>59</v>
      </c>
      <c r="AL94" t="s">
        <v>60</v>
      </c>
      <c r="AM94" t="s">
        <v>148</v>
      </c>
      <c r="AO94" t="s">
        <v>62</v>
      </c>
      <c r="AP94">
        <v>110</v>
      </c>
      <c r="AQ94" t="s">
        <v>60</v>
      </c>
      <c r="AR94" t="s">
        <v>127</v>
      </c>
      <c r="AS94" s="3">
        <v>45475.715937500005</v>
      </c>
      <c r="AU94" t="s">
        <v>64</v>
      </c>
      <c r="AW94">
        <v>2</v>
      </c>
      <c r="AX94" s="4" t="s">
        <v>149</v>
      </c>
      <c r="AY94" t="s">
        <v>67</v>
      </c>
      <c r="AZ94" t="str">
        <f t="shared" si="1"/>
        <v>ypbm-24071002-03SEM</v>
      </c>
    </row>
    <row r="95" spans="1:52">
      <c r="A95" s="1">
        <v>45483.410578703704</v>
      </c>
      <c r="B95" t="s">
        <v>43</v>
      </c>
      <c r="C95" t="s">
        <v>44</v>
      </c>
      <c r="D95" t="s">
        <v>45</v>
      </c>
      <c r="H95" t="s">
        <v>48</v>
      </c>
      <c r="J95" t="s">
        <v>49</v>
      </c>
      <c r="K95" t="s">
        <v>50</v>
      </c>
      <c r="L95" t="s">
        <v>51</v>
      </c>
      <c r="N95" t="s">
        <v>45</v>
      </c>
      <c r="O95" s="4" t="s">
        <v>52</v>
      </c>
      <c r="R95" s="2">
        <v>45483.410578703704</v>
      </c>
      <c r="T95" t="s">
        <v>53</v>
      </c>
      <c r="U95" t="s">
        <v>54</v>
      </c>
      <c r="V95" t="s">
        <v>48</v>
      </c>
      <c r="Y95" t="s">
        <v>55</v>
      </c>
      <c r="Z95" t="s">
        <v>145</v>
      </c>
      <c r="AA95" t="s">
        <v>146</v>
      </c>
      <c r="AB95" t="s">
        <v>147</v>
      </c>
      <c r="AC95">
        <v>110</v>
      </c>
      <c r="AF95" t="s">
        <v>48</v>
      </c>
      <c r="AI95" t="s">
        <v>147</v>
      </c>
      <c r="AJ95" t="s">
        <v>146</v>
      </c>
      <c r="AK95" t="s">
        <v>59</v>
      </c>
      <c r="AL95" t="s">
        <v>60</v>
      </c>
      <c r="AM95" t="s">
        <v>148</v>
      </c>
      <c r="AO95" t="s">
        <v>62</v>
      </c>
      <c r="AP95">
        <v>110</v>
      </c>
      <c r="AQ95" t="s">
        <v>60</v>
      </c>
      <c r="AR95" t="s">
        <v>127</v>
      </c>
      <c r="AS95" s="3">
        <v>45475.715937500005</v>
      </c>
      <c r="AU95" t="s">
        <v>64</v>
      </c>
      <c r="AW95">
        <v>2</v>
      </c>
      <c r="AX95" s="4" t="s">
        <v>149</v>
      </c>
      <c r="AY95" t="s">
        <v>67</v>
      </c>
      <c r="AZ95" t="str">
        <f t="shared" si="1"/>
        <v>ypbm-24071002-02SEM</v>
      </c>
    </row>
    <row r="96" spans="1:52">
      <c r="A96" s="1">
        <v>45483.410578703704</v>
      </c>
      <c r="B96" t="s">
        <v>43</v>
      </c>
      <c r="C96" t="s">
        <v>44</v>
      </c>
      <c r="D96" t="s">
        <v>77</v>
      </c>
      <c r="H96" t="s">
        <v>48</v>
      </c>
      <c r="J96" t="s">
        <v>49</v>
      </c>
      <c r="K96" t="s">
        <v>50</v>
      </c>
      <c r="L96" t="s">
        <v>51</v>
      </c>
      <c r="N96" t="s">
        <v>77</v>
      </c>
      <c r="O96" s="4" t="s">
        <v>51</v>
      </c>
      <c r="R96" s="2">
        <v>45483.410578703704</v>
      </c>
      <c r="T96" t="s">
        <v>53</v>
      </c>
      <c r="U96" t="s">
        <v>54</v>
      </c>
      <c r="V96" t="s">
        <v>48</v>
      </c>
      <c r="Y96" t="s">
        <v>55</v>
      </c>
      <c r="Z96" t="s">
        <v>145</v>
      </c>
      <c r="AA96" t="s">
        <v>146</v>
      </c>
      <c r="AB96" t="s">
        <v>147</v>
      </c>
      <c r="AC96">
        <v>110</v>
      </c>
      <c r="AF96" t="s">
        <v>48</v>
      </c>
      <c r="AI96" t="s">
        <v>147</v>
      </c>
      <c r="AJ96" t="s">
        <v>146</v>
      </c>
      <c r="AK96" t="s">
        <v>59</v>
      </c>
      <c r="AL96" t="s">
        <v>60</v>
      </c>
      <c r="AM96" t="s">
        <v>148</v>
      </c>
      <c r="AO96" t="s">
        <v>62</v>
      </c>
      <c r="AP96">
        <v>110</v>
      </c>
      <c r="AQ96" t="s">
        <v>60</v>
      </c>
      <c r="AR96" t="s">
        <v>127</v>
      </c>
      <c r="AS96" s="3">
        <v>45475.715937500005</v>
      </c>
      <c r="AU96" t="s">
        <v>64</v>
      </c>
      <c r="AW96">
        <v>2</v>
      </c>
      <c r="AX96" s="4" t="s">
        <v>149</v>
      </c>
      <c r="AY96" t="s">
        <v>67</v>
      </c>
      <c r="AZ96" t="str">
        <f t="shared" si="1"/>
        <v>ypbm-24071002SEM</v>
      </c>
    </row>
    <row r="97" spans="1:52">
      <c r="A97" s="1">
        <v>45483.410578703704</v>
      </c>
      <c r="B97" t="s">
        <v>43</v>
      </c>
      <c r="C97" t="s">
        <v>44</v>
      </c>
      <c r="D97" t="s">
        <v>68</v>
      </c>
      <c r="H97" t="s">
        <v>48</v>
      </c>
      <c r="J97" t="s">
        <v>49</v>
      </c>
      <c r="K97" t="s">
        <v>50</v>
      </c>
      <c r="L97" t="s">
        <v>51</v>
      </c>
      <c r="N97" t="s">
        <v>68</v>
      </c>
      <c r="O97" s="4" t="s">
        <v>70</v>
      </c>
      <c r="R97" s="2">
        <v>45483.410578703704</v>
      </c>
      <c r="T97" t="s">
        <v>53</v>
      </c>
      <c r="U97" t="s">
        <v>54</v>
      </c>
      <c r="V97" t="s">
        <v>48</v>
      </c>
      <c r="Y97" t="s">
        <v>55</v>
      </c>
      <c r="Z97" t="s">
        <v>150</v>
      </c>
      <c r="AA97" t="s">
        <v>146</v>
      </c>
      <c r="AB97" t="s">
        <v>151</v>
      </c>
      <c r="AC97">
        <v>111</v>
      </c>
      <c r="AF97" t="s">
        <v>48</v>
      </c>
      <c r="AI97" t="s">
        <v>151</v>
      </c>
      <c r="AJ97" t="s">
        <v>146</v>
      </c>
      <c r="AK97" t="s">
        <v>59</v>
      </c>
      <c r="AL97" t="s">
        <v>60</v>
      </c>
      <c r="AM97" t="s">
        <v>148</v>
      </c>
      <c r="AO97" t="s">
        <v>62</v>
      </c>
      <c r="AP97">
        <v>110</v>
      </c>
      <c r="AQ97" t="s">
        <v>60</v>
      </c>
      <c r="AR97" t="s">
        <v>127</v>
      </c>
      <c r="AS97" s="3">
        <v>45475.715937500005</v>
      </c>
      <c r="AU97" t="s">
        <v>64</v>
      </c>
      <c r="AW97">
        <v>2</v>
      </c>
      <c r="AX97" s="4" t="s">
        <v>152</v>
      </c>
      <c r="AY97" t="s">
        <v>67</v>
      </c>
      <c r="AZ97" t="str">
        <f t="shared" si="1"/>
        <v>ypbm-24071002-03FE-SEM</v>
      </c>
    </row>
    <row r="98" spans="1:52">
      <c r="A98" s="1">
        <v>45483.410578703704</v>
      </c>
      <c r="B98" t="s">
        <v>43</v>
      </c>
      <c r="C98" t="s">
        <v>44</v>
      </c>
      <c r="D98" t="s">
        <v>45</v>
      </c>
      <c r="H98" t="s">
        <v>48</v>
      </c>
      <c r="J98" t="s">
        <v>49</v>
      </c>
      <c r="K98" t="s">
        <v>50</v>
      </c>
      <c r="L98" t="s">
        <v>51</v>
      </c>
      <c r="N98" t="s">
        <v>45</v>
      </c>
      <c r="O98" s="4" t="s">
        <v>52</v>
      </c>
      <c r="R98" s="2">
        <v>45483.410578703704</v>
      </c>
      <c r="T98" t="s">
        <v>53</v>
      </c>
      <c r="U98" t="s">
        <v>54</v>
      </c>
      <c r="V98" t="s">
        <v>48</v>
      </c>
      <c r="Y98" t="s">
        <v>55</v>
      </c>
      <c r="Z98" t="s">
        <v>150</v>
      </c>
      <c r="AA98" t="s">
        <v>146</v>
      </c>
      <c r="AB98" t="s">
        <v>151</v>
      </c>
      <c r="AC98">
        <v>111</v>
      </c>
      <c r="AF98" t="s">
        <v>48</v>
      </c>
      <c r="AI98" t="s">
        <v>151</v>
      </c>
      <c r="AJ98" t="s">
        <v>146</v>
      </c>
      <c r="AK98" t="s">
        <v>59</v>
      </c>
      <c r="AL98" t="s">
        <v>60</v>
      </c>
      <c r="AM98" t="s">
        <v>148</v>
      </c>
      <c r="AO98" t="s">
        <v>62</v>
      </c>
      <c r="AP98">
        <v>110</v>
      </c>
      <c r="AQ98" t="s">
        <v>60</v>
      </c>
      <c r="AR98" t="s">
        <v>127</v>
      </c>
      <c r="AS98" s="3">
        <v>45475.715937500005</v>
      </c>
      <c r="AU98" t="s">
        <v>64</v>
      </c>
      <c r="AW98">
        <v>2</v>
      </c>
      <c r="AX98" s="4" t="s">
        <v>152</v>
      </c>
      <c r="AY98" t="s">
        <v>67</v>
      </c>
      <c r="AZ98" t="str">
        <f t="shared" si="1"/>
        <v>ypbm-24071002-02FE-SEM</v>
      </c>
    </row>
    <row r="99" spans="1:52">
      <c r="A99" s="1">
        <v>45483.410578703704</v>
      </c>
      <c r="B99" t="s">
        <v>43</v>
      </c>
      <c r="C99" t="s">
        <v>44</v>
      </c>
      <c r="D99" t="s">
        <v>74</v>
      </c>
      <c r="H99" t="s">
        <v>48</v>
      </c>
      <c r="J99" t="s">
        <v>49</v>
      </c>
      <c r="K99" t="s">
        <v>50</v>
      </c>
      <c r="L99" t="s">
        <v>51</v>
      </c>
      <c r="N99" t="s">
        <v>74</v>
      </c>
      <c r="O99" s="4" t="s">
        <v>76</v>
      </c>
      <c r="R99" s="2">
        <v>45483.410578703704</v>
      </c>
      <c r="T99" t="s">
        <v>53</v>
      </c>
      <c r="U99" t="s">
        <v>54</v>
      </c>
      <c r="V99" t="s">
        <v>48</v>
      </c>
      <c r="Y99" t="s">
        <v>55</v>
      </c>
      <c r="Z99" t="s">
        <v>150</v>
      </c>
      <c r="AA99" t="s">
        <v>146</v>
      </c>
      <c r="AB99" t="s">
        <v>151</v>
      </c>
      <c r="AC99">
        <v>111</v>
      </c>
      <c r="AF99" t="s">
        <v>48</v>
      </c>
      <c r="AI99" t="s">
        <v>151</v>
      </c>
      <c r="AJ99" t="s">
        <v>146</v>
      </c>
      <c r="AK99" t="s">
        <v>59</v>
      </c>
      <c r="AL99" t="s">
        <v>60</v>
      </c>
      <c r="AM99" t="s">
        <v>148</v>
      </c>
      <c r="AO99" t="s">
        <v>62</v>
      </c>
      <c r="AP99">
        <v>110</v>
      </c>
      <c r="AQ99" t="s">
        <v>60</v>
      </c>
      <c r="AR99" t="s">
        <v>127</v>
      </c>
      <c r="AS99" s="3">
        <v>45475.715937500005</v>
      </c>
      <c r="AU99" t="s">
        <v>64</v>
      </c>
      <c r="AW99">
        <v>2</v>
      </c>
      <c r="AX99" s="4" t="s">
        <v>152</v>
      </c>
      <c r="AY99" t="s">
        <v>67</v>
      </c>
      <c r="AZ99" t="str">
        <f t="shared" si="1"/>
        <v>ypbm-24071002-04FE-SEM</v>
      </c>
    </row>
    <row r="100" spans="1:52">
      <c r="A100" s="1">
        <v>45483.410578703704</v>
      </c>
      <c r="B100" t="s">
        <v>43</v>
      </c>
      <c r="C100" t="s">
        <v>44</v>
      </c>
      <c r="D100" t="s">
        <v>71</v>
      </c>
      <c r="H100" t="s">
        <v>48</v>
      </c>
      <c r="J100" t="s">
        <v>49</v>
      </c>
      <c r="K100" t="s">
        <v>50</v>
      </c>
      <c r="L100" t="s">
        <v>51</v>
      </c>
      <c r="N100" t="s">
        <v>71</v>
      </c>
      <c r="O100" s="4" t="s">
        <v>73</v>
      </c>
      <c r="R100" s="2">
        <v>45483.410578703704</v>
      </c>
      <c r="T100" t="s">
        <v>53</v>
      </c>
      <c r="U100" t="s">
        <v>54</v>
      </c>
      <c r="V100" t="s">
        <v>48</v>
      </c>
      <c r="Y100" t="s">
        <v>55</v>
      </c>
      <c r="Z100" t="s">
        <v>150</v>
      </c>
      <c r="AA100" t="s">
        <v>146</v>
      </c>
      <c r="AB100" t="s">
        <v>151</v>
      </c>
      <c r="AC100">
        <v>111</v>
      </c>
      <c r="AF100" t="s">
        <v>48</v>
      </c>
      <c r="AI100" t="s">
        <v>151</v>
      </c>
      <c r="AJ100" t="s">
        <v>146</v>
      </c>
      <c r="AK100" t="s">
        <v>59</v>
      </c>
      <c r="AL100" t="s">
        <v>60</v>
      </c>
      <c r="AM100" t="s">
        <v>148</v>
      </c>
      <c r="AO100" t="s">
        <v>62</v>
      </c>
      <c r="AP100">
        <v>110</v>
      </c>
      <c r="AQ100" t="s">
        <v>60</v>
      </c>
      <c r="AR100" t="s">
        <v>127</v>
      </c>
      <c r="AS100" s="3">
        <v>45475.715937500005</v>
      </c>
      <c r="AU100" t="s">
        <v>64</v>
      </c>
      <c r="AW100">
        <v>2</v>
      </c>
      <c r="AX100" s="4" t="s">
        <v>152</v>
      </c>
      <c r="AY100" t="s">
        <v>67</v>
      </c>
      <c r="AZ100" t="str">
        <f t="shared" si="1"/>
        <v>ypbm-24071002-01FE-SEM</v>
      </c>
    </row>
    <row r="101" spans="1:52">
      <c r="A101" s="1">
        <v>45483.410578703704</v>
      </c>
      <c r="B101" t="s">
        <v>43</v>
      </c>
      <c r="C101" t="s">
        <v>44</v>
      </c>
      <c r="D101" t="s">
        <v>77</v>
      </c>
      <c r="H101" t="s">
        <v>48</v>
      </c>
      <c r="J101" t="s">
        <v>49</v>
      </c>
      <c r="K101" t="s">
        <v>50</v>
      </c>
      <c r="L101" t="s">
        <v>51</v>
      </c>
      <c r="N101" t="s">
        <v>77</v>
      </c>
      <c r="O101" s="4" t="s">
        <v>51</v>
      </c>
      <c r="R101" s="2">
        <v>45483.410578703704</v>
      </c>
      <c r="T101" t="s">
        <v>53</v>
      </c>
      <c r="U101" t="s">
        <v>54</v>
      </c>
      <c r="V101" t="s">
        <v>48</v>
      </c>
      <c r="Y101" t="s">
        <v>55</v>
      </c>
      <c r="Z101" t="s">
        <v>150</v>
      </c>
      <c r="AA101" t="s">
        <v>146</v>
      </c>
      <c r="AB101" t="s">
        <v>151</v>
      </c>
      <c r="AC101">
        <v>111</v>
      </c>
      <c r="AF101" t="s">
        <v>48</v>
      </c>
      <c r="AI101" t="s">
        <v>151</v>
      </c>
      <c r="AJ101" t="s">
        <v>146</v>
      </c>
      <c r="AK101" t="s">
        <v>59</v>
      </c>
      <c r="AL101" t="s">
        <v>60</v>
      </c>
      <c r="AM101" t="s">
        <v>148</v>
      </c>
      <c r="AO101" t="s">
        <v>62</v>
      </c>
      <c r="AP101">
        <v>110</v>
      </c>
      <c r="AQ101" t="s">
        <v>60</v>
      </c>
      <c r="AR101" t="s">
        <v>127</v>
      </c>
      <c r="AS101" s="3">
        <v>45475.715937500005</v>
      </c>
      <c r="AU101" t="s">
        <v>64</v>
      </c>
      <c r="AW101">
        <v>2</v>
      </c>
      <c r="AX101" s="4" t="s">
        <v>152</v>
      </c>
      <c r="AY101" t="s">
        <v>67</v>
      </c>
      <c r="AZ101" t="str">
        <f t="shared" si="1"/>
        <v>ypbm-24071002FE-SEM</v>
      </c>
    </row>
    <row r="102" spans="1:52">
      <c r="A102" s="1">
        <v>45483.410578703704</v>
      </c>
      <c r="B102" t="s">
        <v>43</v>
      </c>
      <c r="C102" t="s">
        <v>44</v>
      </c>
      <c r="D102" t="s">
        <v>71</v>
      </c>
      <c r="H102" t="s">
        <v>48</v>
      </c>
      <c r="J102" t="s">
        <v>49</v>
      </c>
      <c r="K102" t="s">
        <v>50</v>
      </c>
      <c r="L102" t="s">
        <v>51</v>
      </c>
      <c r="N102" t="s">
        <v>71</v>
      </c>
      <c r="O102" s="4" t="s">
        <v>73</v>
      </c>
      <c r="R102" s="2">
        <v>45483.410578703704</v>
      </c>
      <c r="T102" t="s">
        <v>53</v>
      </c>
      <c r="U102" t="s">
        <v>54</v>
      </c>
      <c r="V102" t="s">
        <v>48</v>
      </c>
      <c r="Y102" t="s">
        <v>55</v>
      </c>
      <c r="Z102" t="s">
        <v>153</v>
      </c>
      <c r="AA102" t="s">
        <v>146</v>
      </c>
      <c r="AB102" t="s">
        <v>154</v>
      </c>
      <c r="AC102">
        <v>112</v>
      </c>
      <c r="AF102" t="s">
        <v>48</v>
      </c>
      <c r="AI102" t="s">
        <v>154</v>
      </c>
      <c r="AJ102" t="s">
        <v>146</v>
      </c>
      <c r="AK102" t="s">
        <v>59</v>
      </c>
      <c r="AL102" t="s">
        <v>60</v>
      </c>
      <c r="AM102" t="s">
        <v>148</v>
      </c>
      <c r="AO102" t="s">
        <v>62</v>
      </c>
      <c r="AP102">
        <v>110</v>
      </c>
      <c r="AQ102" t="s">
        <v>60</v>
      </c>
      <c r="AR102" t="s">
        <v>127</v>
      </c>
      <c r="AS102" s="3">
        <v>45475.715937500005</v>
      </c>
      <c r="AU102" t="s">
        <v>64</v>
      </c>
      <c r="AW102">
        <v>2</v>
      </c>
      <c r="AX102" s="4" t="s">
        <v>155</v>
      </c>
      <c r="AY102" t="s">
        <v>67</v>
      </c>
      <c r="AZ102" t="str">
        <f t="shared" si="1"/>
        <v>ypbm-24071002-01Phenom-SEM</v>
      </c>
    </row>
    <row r="103" spans="1:52">
      <c r="A103" s="1">
        <v>45483.410578703704</v>
      </c>
      <c r="B103" t="s">
        <v>43</v>
      </c>
      <c r="C103" t="s">
        <v>44</v>
      </c>
      <c r="D103" t="s">
        <v>68</v>
      </c>
      <c r="H103" t="s">
        <v>48</v>
      </c>
      <c r="J103" t="s">
        <v>49</v>
      </c>
      <c r="K103" t="s">
        <v>50</v>
      </c>
      <c r="L103" t="s">
        <v>51</v>
      </c>
      <c r="N103" t="s">
        <v>68</v>
      </c>
      <c r="O103" s="4" t="s">
        <v>70</v>
      </c>
      <c r="R103" s="2">
        <v>45483.410578703704</v>
      </c>
      <c r="T103" t="s">
        <v>53</v>
      </c>
      <c r="U103" t="s">
        <v>54</v>
      </c>
      <c r="V103" t="s">
        <v>48</v>
      </c>
      <c r="Y103" t="s">
        <v>55</v>
      </c>
      <c r="Z103" t="s">
        <v>153</v>
      </c>
      <c r="AA103" t="s">
        <v>146</v>
      </c>
      <c r="AB103" t="s">
        <v>154</v>
      </c>
      <c r="AC103">
        <v>112</v>
      </c>
      <c r="AF103" t="s">
        <v>48</v>
      </c>
      <c r="AI103" t="s">
        <v>154</v>
      </c>
      <c r="AJ103" t="s">
        <v>146</v>
      </c>
      <c r="AK103" t="s">
        <v>59</v>
      </c>
      <c r="AL103" t="s">
        <v>60</v>
      </c>
      <c r="AM103" t="s">
        <v>148</v>
      </c>
      <c r="AO103" t="s">
        <v>62</v>
      </c>
      <c r="AP103">
        <v>110</v>
      </c>
      <c r="AQ103" t="s">
        <v>60</v>
      </c>
      <c r="AR103" t="s">
        <v>127</v>
      </c>
      <c r="AS103" s="3">
        <v>45475.715937500005</v>
      </c>
      <c r="AU103" t="s">
        <v>64</v>
      </c>
      <c r="AW103">
        <v>2</v>
      </c>
      <c r="AX103" s="4" t="s">
        <v>155</v>
      </c>
      <c r="AY103" t="s">
        <v>67</v>
      </c>
      <c r="AZ103" t="str">
        <f t="shared" si="1"/>
        <v>ypbm-24071002-03Phenom-SEM</v>
      </c>
    </row>
    <row r="104" spans="1:52">
      <c r="A104" s="1">
        <v>45483.410578703704</v>
      </c>
      <c r="B104" t="s">
        <v>43</v>
      </c>
      <c r="C104" t="s">
        <v>44</v>
      </c>
      <c r="D104" t="s">
        <v>45</v>
      </c>
      <c r="H104" t="s">
        <v>48</v>
      </c>
      <c r="J104" t="s">
        <v>49</v>
      </c>
      <c r="K104" t="s">
        <v>50</v>
      </c>
      <c r="L104" t="s">
        <v>51</v>
      </c>
      <c r="N104" t="s">
        <v>45</v>
      </c>
      <c r="O104" s="4" t="s">
        <v>52</v>
      </c>
      <c r="R104" s="2">
        <v>45483.410578703704</v>
      </c>
      <c r="T104" t="s">
        <v>53</v>
      </c>
      <c r="U104" t="s">
        <v>54</v>
      </c>
      <c r="V104" t="s">
        <v>48</v>
      </c>
      <c r="Y104" t="s">
        <v>55</v>
      </c>
      <c r="Z104" t="s">
        <v>153</v>
      </c>
      <c r="AA104" t="s">
        <v>146</v>
      </c>
      <c r="AB104" t="s">
        <v>154</v>
      </c>
      <c r="AC104">
        <v>112</v>
      </c>
      <c r="AF104" t="s">
        <v>48</v>
      </c>
      <c r="AI104" t="s">
        <v>154</v>
      </c>
      <c r="AJ104" t="s">
        <v>146</v>
      </c>
      <c r="AK104" t="s">
        <v>59</v>
      </c>
      <c r="AL104" t="s">
        <v>60</v>
      </c>
      <c r="AM104" t="s">
        <v>148</v>
      </c>
      <c r="AO104" t="s">
        <v>62</v>
      </c>
      <c r="AP104">
        <v>110</v>
      </c>
      <c r="AQ104" t="s">
        <v>60</v>
      </c>
      <c r="AR104" t="s">
        <v>127</v>
      </c>
      <c r="AS104" s="3">
        <v>45475.715937500005</v>
      </c>
      <c r="AU104" t="s">
        <v>64</v>
      </c>
      <c r="AW104">
        <v>2</v>
      </c>
      <c r="AX104" s="4" t="s">
        <v>155</v>
      </c>
      <c r="AY104" t="s">
        <v>67</v>
      </c>
      <c r="AZ104" t="str">
        <f t="shared" si="1"/>
        <v>ypbm-24071002-02Phenom-SEM</v>
      </c>
    </row>
    <row r="105" spans="1:52">
      <c r="A105" s="1">
        <v>45483.410578703704</v>
      </c>
      <c r="B105" t="s">
        <v>43</v>
      </c>
      <c r="C105" t="s">
        <v>44</v>
      </c>
      <c r="D105" t="s">
        <v>77</v>
      </c>
      <c r="H105" t="s">
        <v>48</v>
      </c>
      <c r="J105" t="s">
        <v>49</v>
      </c>
      <c r="K105" t="s">
        <v>50</v>
      </c>
      <c r="L105" t="s">
        <v>51</v>
      </c>
      <c r="N105" t="s">
        <v>77</v>
      </c>
      <c r="O105" s="4" t="s">
        <v>51</v>
      </c>
      <c r="R105" s="2">
        <v>45483.410578703704</v>
      </c>
      <c r="T105" t="s">
        <v>53</v>
      </c>
      <c r="U105" t="s">
        <v>54</v>
      </c>
      <c r="V105" t="s">
        <v>48</v>
      </c>
      <c r="Y105" t="s">
        <v>55</v>
      </c>
      <c r="Z105" t="s">
        <v>153</v>
      </c>
      <c r="AA105" t="s">
        <v>146</v>
      </c>
      <c r="AB105" t="s">
        <v>154</v>
      </c>
      <c r="AC105">
        <v>112</v>
      </c>
      <c r="AF105" t="s">
        <v>48</v>
      </c>
      <c r="AI105" t="s">
        <v>154</v>
      </c>
      <c r="AJ105" t="s">
        <v>146</v>
      </c>
      <c r="AK105" t="s">
        <v>59</v>
      </c>
      <c r="AL105" t="s">
        <v>60</v>
      </c>
      <c r="AM105" t="s">
        <v>148</v>
      </c>
      <c r="AO105" t="s">
        <v>62</v>
      </c>
      <c r="AP105">
        <v>110</v>
      </c>
      <c r="AQ105" t="s">
        <v>60</v>
      </c>
      <c r="AR105" t="s">
        <v>127</v>
      </c>
      <c r="AS105" s="3">
        <v>45475.715937500005</v>
      </c>
      <c r="AU105" t="s">
        <v>64</v>
      </c>
      <c r="AW105">
        <v>2</v>
      </c>
      <c r="AX105" s="4" t="s">
        <v>155</v>
      </c>
      <c r="AY105" t="s">
        <v>67</v>
      </c>
      <c r="AZ105" t="str">
        <f t="shared" si="1"/>
        <v>ypbm-24071002Phenom-SEM</v>
      </c>
    </row>
    <row r="106" spans="1:52">
      <c r="A106" s="1">
        <v>45483.410578703704</v>
      </c>
      <c r="B106" t="s">
        <v>43</v>
      </c>
      <c r="C106" t="s">
        <v>44</v>
      </c>
      <c r="D106" t="s">
        <v>74</v>
      </c>
      <c r="H106" t="s">
        <v>48</v>
      </c>
      <c r="J106" t="s">
        <v>49</v>
      </c>
      <c r="K106" t="s">
        <v>50</v>
      </c>
      <c r="L106" t="s">
        <v>51</v>
      </c>
      <c r="N106" t="s">
        <v>74</v>
      </c>
      <c r="O106" s="4" t="s">
        <v>76</v>
      </c>
      <c r="R106" s="2">
        <v>45483.410578703704</v>
      </c>
      <c r="T106" t="s">
        <v>53</v>
      </c>
      <c r="U106" t="s">
        <v>54</v>
      </c>
      <c r="V106" t="s">
        <v>48</v>
      </c>
      <c r="Y106" t="s">
        <v>55</v>
      </c>
      <c r="Z106" t="s">
        <v>153</v>
      </c>
      <c r="AA106" t="s">
        <v>146</v>
      </c>
      <c r="AB106" t="s">
        <v>154</v>
      </c>
      <c r="AC106">
        <v>112</v>
      </c>
      <c r="AF106" t="s">
        <v>48</v>
      </c>
      <c r="AI106" t="s">
        <v>154</v>
      </c>
      <c r="AJ106" t="s">
        <v>146</v>
      </c>
      <c r="AK106" t="s">
        <v>59</v>
      </c>
      <c r="AL106" t="s">
        <v>60</v>
      </c>
      <c r="AM106" t="s">
        <v>148</v>
      </c>
      <c r="AO106" t="s">
        <v>62</v>
      </c>
      <c r="AP106">
        <v>110</v>
      </c>
      <c r="AQ106" t="s">
        <v>60</v>
      </c>
      <c r="AR106" t="s">
        <v>127</v>
      </c>
      <c r="AS106" s="3">
        <v>45475.715937500005</v>
      </c>
      <c r="AU106" t="s">
        <v>64</v>
      </c>
      <c r="AW106">
        <v>2</v>
      </c>
      <c r="AX106" s="4" t="s">
        <v>155</v>
      </c>
      <c r="AY106" t="s">
        <v>67</v>
      </c>
      <c r="AZ106" t="str">
        <f t="shared" si="1"/>
        <v>ypbm-24071002-04Phenom-SEM</v>
      </c>
    </row>
    <row r="107" spans="1:52">
      <c r="A107" s="1">
        <v>45483.410578703704</v>
      </c>
      <c r="B107" t="s">
        <v>43</v>
      </c>
      <c r="C107" t="s">
        <v>44</v>
      </c>
      <c r="D107" t="s">
        <v>68</v>
      </c>
      <c r="H107" t="s">
        <v>48</v>
      </c>
      <c r="J107" t="s">
        <v>49</v>
      </c>
      <c r="K107" t="s">
        <v>50</v>
      </c>
      <c r="L107" t="s">
        <v>51</v>
      </c>
      <c r="N107" t="s">
        <v>68</v>
      </c>
      <c r="O107" s="4" t="s">
        <v>70</v>
      </c>
      <c r="R107" s="2">
        <v>45483.410578703704</v>
      </c>
      <c r="T107" t="s">
        <v>53</v>
      </c>
      <c r="U107" t="s">
        <v>54</v>
      </c>
      <c r="V107" t="s">
        <v>48</v>
      </c>
      <c r="Y107" t="s">
        <v>55</v>
      </c>
      <c r="Z107" t="s">
        <v>156</v>
      </c>
      <c r="AA107" t="s">
        <v>146</v>
      </c>
      <c r="AB107" t="s">
        <v>157</v>
      </c>
      <c r="AC107">
        <v>113</v>
      </c>
      <c r="AF107" t="s">
        <v>48</v>
      </c>
      <c r="AI107" t="s">
        <v>157</v>
      </c>
      <c r="AJ107" t="s">
        <v>146</v>
      </c>
      <c r="AK107" t="s">
        <v>59</v>
      </c>
      <c r="AL107" t="s">
        <v>60</v>
      </c>
      <c r="AM107" t="s">
        <v>148</v>
      </c>
      <c r="AO107" t="s">
        <v>62</v>
      </c>
      <c r="AP107">
        <v>110</v>
      </c>
      <c r="AQ107" t="s">
        <v>60</v>
      </c>
      <c r="AR107" t="s">
        <v>127</v>
      </c>
      <c r="AS107" s="3">
        <v>45475.715937500005</v>
      </c>
      <c r="AU107" t="s">
        <v>64</v>
      </c>
      <c r="AW107">
        <v>2</v>
      </c>
      <c r="AX107" s="4" t="s">
        <v>158</v>
      </c>
      <c r="AY107" t="s">
        <v>67</v>
      </c>
      <c r="AZ107" t="str">
        <f t="shared" si="1"/>
        <v>ypbm-24071002-03EDS(常规)</v>
      </c>
    </row>
    <row r="108" spans="1:52">
      <c r="A108" s="1">
        <v>45483.410578703704</v>
      </c>
      <c r="B108" t="s">
        <v>43</v>
      </c>
      <c r="C108" t="s">
        <v>44</v>
      </c>
      <c r="D108" t="s">
        <v>74</v>
      </c>
      <c r="H108" t="s">
        <v>48</v>
      </c>
      <c r="J108" t="s">
        <v>49</v>
      </c>
      <c r="K108" t="s">
        <v>50</v>
      </c>
      <c r="L108" t="s">
        <v>51</v>
      </c>
      <c r="N108" t="s">
        <v>74</v>
      </c>
      <c r="O108" s="4" t="s">
        <v>76</v>
      </c>
      <c r="R108" s="2">
        <v>45483.410578703704</v>
      </c>
      <c r="T108" t="s">
        <v>53</v>
      </c>
      <c r="U108" t="s">
        <v>54</v>
      </c>
      <c r="V108" t="s">
        <v>48</v>
      </c>
      <c r="Y108" t="s">
        <v>55</v>
      </c>
      <c r="Z108" t="s">
        <v>156</v>
      </c>
      <c r="AA108" t="s">
        <v>146</v>
      </c>
      <c r="AB108" t="s">
        <v>157</v>
      </c>
      <c r="AC108">
        <v>113</v>
      </c>
      <c r="AF108" t="s">
        <v>48</v>
      </c>
      <c r="AI108" t="s">
        <v>157</v>
      </c>
      <c r="AJ108" t="s">
        <v>146</v>
      </c>
      <c r="AK108" t="s">
        <v>59</v>
      </c>
      <c r="AL108" t="s">
        <v>60</v>
      </c>
      <c r="AM108" t="s">
        <v>148</v>
      </c>
      <c r="AO108" t="s">
        <v>62</v>
      </c>
      <c r="AP108">
        <v>110</v>
      </c>
      <c r="AQ108" t="s">
        <v>60</v>
      </c>
      <c r="AR108" t="s">
        <v>127</v>
      </c>
      <c r="AS108" s="3">
        <v>45475.715937500005</v>
      </c>
      <c r="AU108" t="s">
        <v>64</v>
      </c>
      <c r="AW108">
        <v>2</v>
      </c>
      <c r="AX108" s="4" t="s">
        <v>158</v>
      </c>
      <c r="AY108" t="s">
        <v>67</v>
      </c>
      <c r="AZ108" t="str">
        <f t="shared" si="1"/>
        <v>ypbm-24071002-04EDS(常规)</v>
      </c>
    </row>
    <row r="109" spans="1:52">
      <c r="A109" s="1">
        <v>45483.410578703704</v>
      </c>
      <c r="B109" t="s">
        <v>43</v>
      </c>
      <c r="C109" t="s">
        <v>44</v>
      </c>
      <c r="D109" t="s">
        <v>71</v>
      </c>
      <c r="H109" t="s">
        <v>48</v>
      </c>
      <c r="J109" t="s">
        <v>49</v>
      </c>
      <c r="K109" t="s">
        <v>50</v>
      </c>
      <c r="L109" t="s">
        <v>51</v>
      </c>
      <c r="N109" t="s">
        <v>71</v>
      </c>
      <c r="O109" s="4" t="s">
        <v>73</v>
      </c>
      <c r="R109" s="2">
        <v>45483.410578703704</v>
      </c>
      <c r="T109" t="s">
        <v>53</v>
      </c>
      <c r="U109" t="s">
        <v>54</v>
      </c>
      <c r="V109" t="s">
        <v>48</v>
      </c>
      <c r="Y109" t="s">
        <v>55</v>
      </c>
      <c r="Z109" t="s">
        <v>156</v>
      </c>
      <c r="AA109" t="s">
        <v>146</v>
      </c>
      <c r="AB109" t="s">
        <v>157</v>
      </c>
      <c r="AC109">
        <v>113</v>
      </c>
      <c r="AF109" t="s">
        <v>48</v>
      </c>
      <c r="AI109" t="s">
        <v>157</v>
      </c>
      <c r="AJ109" t="s">
        <v>146</v>
      </c>
      <c r="AK109" t="s">
        <v>59</v>
      </c>
      <c r="AL109" t="s">
        <v>60</v>
      </c>
      <c r="AM109" t="s">
        <v>148</v>
      </c>
      <c r="AO109" t="s">
        <v>62</v>
      </c>
      <c r="AP109">
        <v>110</v>
      </c>
      <c r="AQ109" t="s">
        <v>60</v>
      </c>
      <c r="AR109" t="s">
        <v>127</v>
      </c>
      <c r="AS109" s="3">
        <v>45475.715937500005</v>
      </c>
      <c r="AU109" t="s">
        <v>64</v>
      </c>
      <c r="AW109">
        <v>2</v>
      </c>
      <c r="AX109" s="4" t="s">
        <v>158</v>
      </c>
      <c r="AY109" t="s">
        <v>67</v>
      </c>
      <c r="AZ109" t="str">
        <f t="shared" si="1"/>
        <v>ypbm-24071002-01EDS(常规)</v>
      </c>
    </row>
    <row r="110" spans="1:52">
      <c r="A110" s="1">
        <v>45483.410578703704</v>
      </c>
      <c r="B110" t="s">
        <v>43</v>
      </c>
      <c r="C110" t="s">
        <v>44</v>
      </c>
      <c r="D110" t="s">
        <v>77</v>
      </c>
      <c r="H110" t="s">
        <v>48</v>
      </c>
      <c r="J110" t="s">
        <v>49</v>
      </c>
      <c r="K110" t="s">
        <v>50</v>
      </c>
      <c r="L110" t="s">
        <v>51</v>
      </c>
      <c r="N110" t="s">
        <v>77</v>
      </c>
      <c r="O110" s="4" t="s">
        <v>51</v>
      </c>
      <c r="R110" s="2">
        <v>45483.410578703704</v>
      </c>
      <c r="T110" t="s">
        <v>53</v>
      </c>
      <c r="U110" t="s">
        <v>54</v>
      </c>
      <c r="V110" t="s">
        <v>48</v>
      </c>
      <c r="Y110" t="s">
        <v>55</v>
      </c>
      <c r="Z110" t="s">
        <v>156</v>
      </c>
      <c r="AA110" t="s">
        <v>146</v>
      </c>
      <c r="AB110" t="s">
        <v>157</v>
      </c>
      <c r="AC110">
        <v>113</v>
      </c>
      <c r="AF110" t="s">
        <v>48</v>
      </c>
      <c r="AI110" t="s">
        <v>157</v>
      </c>
      <c r="AJ110" t="s">
        <v>146</v>
      </c>
      <c r="AK110" t="s">
        <v>59</v>
      </c>
      <c r="AL110" t="s">
        <v>60</v>
      </c>
      <c r="AM110" t="s">
        <v>148</v>
      </c>
      <c r="AO110" t="s">
        <v>62</v>
      </c>
      <c r="AP110">
        <v>110</v>
      </c>
      <c r="AQ110" t="s">
        <v>60</v>
      </c>
      <c r="AR110" t="s">
        <v>127</v>
      </c>
      <c r="AS110" s="3">
        <v>45475.715937500005</v>
      </c>
      <c r="AU110" t="s">
        <v>64</v>
      </c>
      <c r="AW110">
        <v>2</v>
      </c>
      <c r="AX110" s="4" t="s">
        <v>158</v>
      </c>
      <c r="AY110" t="s">
        <v>67</v>
      </c>
      <c r="AZ110" t="str">
        <f t="shared" si="1"/>
        <v>ypbm-24071002EDS(常规)</v>
      </c>
    </row>
    <row r="111" spans="1:52">
      <c r="A111" s="1">
        <v>45483.410578703704</v>
      </c>
      <c r="B111" t="s">
        <v>43</v>
      </c>
      <c r="C111" t="s">
        <v>44</v>
      </c>
      <c r="D111" t="s">
        <v>45</v>
      </c>
      <c r="H111" t="s">
        <v>48</v>
      </c>
      <c r="J111" t="s">
        <v>49</v>
      </c>
      <c r="K111" t="s">
        <v>50</v>
      </c>
      <c r="L111" t="s">
        <v>51</v>
      </c>
      <c r="N111" t="s">
        <v>45</v>
      </c>
      <c r="O111" s="4" t="s">
        <v>52</v>
      </c>
      <c r="R111" s="2">
        <v>45483.410578703704</v>
      </c>
      <c r="T111" t="s">
        <v>53</v>
      </c>
      <c r="U111" t="s">
        <v>54</v>
      </c>
      <c r="V111" t="s">
        <v>48</v>
      </c>
      <c r="Y111" t="s">
        <v>55</v>
      </c>
      <c r="Z111" t="s">
        <v>156</v>
      </c>
      <c r="AA111" t="s">
        <v>146</v>
      </c>
      <c r="AB111" t="s">
        <v>157</v>
      </c>
      <c r="AC111">
        <v>113</v>
      </c>
      <c r="AF111" t="s">
        <v>48</v>
      </c>
      <c r="AI111" t="s">
        <v>157</v>
      </c>
      <c r="AJ111" t="s">
        <v>146</v>
      </c>
      <c r="AK111" t="s">
        <v>59</v>
      </c>
      <c r="AL111" t="s">
        <v>60</v>
      </c>
      <c r="AM111" t="s">
        <v>148</v>
      </c>
      <c r="AO111" t="s">
        <v>62</v>
      </c>
      <c r="AP111">
        <v>110</v>
      </c>
      <c r="AQ111" t="s">
        <v>60</v>
      </c>
      <c r="AR111" t="s">
        <v>127</v>
      </c>
      <c r="AS111" s="3">
        <v>45475.715937500005</v>
      </c>
      <c r="AU111" t="s">
        <v>64</v>
      </c>
      <c r="AW111">
        <v>2</v>
      </c>
      <c r="AX111" s="4" t="s">
        <v>158</v>
      </c>
      <c r="AY111" t="s">
        <v>67</v>
      </c>
      <c r="AZ111" t="str">
        <f t="shared" si="1"/>
        <v>ypbm-24071002-02EDS(常规)</v>
      </c>
    </row>
    <row r="112" spans="1:52">
      <c r="A112" s="1">
        <v>45483.410578703704</v>
      </c>
      <c r="B112" t="s">
        <v>43</v>
      </c>
      <c r="C112" t="s">
        <v>44</v>
      </c>
      <c r="D112" t="s">
        <v>68</v>
      </c>
      <c r="H112" t="s">
        <v>48</v>
      </c>
      <c r="J112" t="s">
        <v>49</v>
      </c>
      <c r="K112" t="s">
        <v>50</v>
      </c>
      <c r="L112" t="s">
        <v>51</v>
      </c>
      <c r="N112" t="s">
        <v>68</v>
      </c>
      <c r="O112" s="4" t="s">
        <v>70</v>
      </c>
      <c r="R112" s="2">
        <v>45483.410578703704</v>
      </c>
      <c r="T112" t="s">
        <v>53</v>
      </c>
      <c r="U112" t="s">
        <v>54</v>
      </c>
      <c r="V112" t="s">
        <v>48</v>
      </c>
      <c r="Y112" t="s">
        <v>55</v>
      </c>
      <c r="Z112" t="s">
        <v>159</v>
      </c>
      <c r="AA112" t="s">
        <v>146</v>
      </c>
      <c r="AB112" t="s">
        <v>160</v>
      </c>
      <c r="AC112">
        <v>114</v>
      </c>
      <c r="AF112" t="s">
        <v>48</v>
      </c>
      <c r="AI112" t="s">
        <v>160</v>
      </c>
      <c r="AJ112" t="s">
        <v>146</v>
      </c>
      <c r="AK112" t="s">
        <v>59</v>
      </c>
      <c r="AL112" t="s">
        <v>60</v>
      </c>
      <c r="AM112" t="s">
        <v>148</v>
      </c>
      <c r="AO112" t="s">
        <v>62</v>
      </c>
      <c r="AP112">
        <v>110</v>
      </c>
      <c r="AQ112" t="s">
        <v>60</v>
      </c>
      <c r="AR112" t="s">
        <v>127</v>
      </c>
      <c r="AS112" s="3">
        <v>45475.715937500005</v>
      </c>
      <c r="AU112" t="s">
        <v>64</v>
      </c>
      <c r="AW112">
        <v>2</v>
      </c>
      <c r="AX112" s="4" t="s">
        <v>161</v>
      </c>
      <c r="AY112" t="s">
        <v>67</v>
      </c>
      <c r="AZ112" t="str">
        <f t="shared" si="1"/>
        <v>ypbm-24071002-03EDS(异物)</v>
      </c>
    </row>
    <row r="113" spans="1:52">
      <c r="A113" s="1">
        <v>45483.410578703704</v>
      </c>
      <c r="B113" t="s">
        <v>43</v>
      </c>
      <c r="C113" t="s">
        <v>44</v>
      </c>
      <c r="D113" t="s">
        <v>71</v>
      </c>
      <c r="H113" t="s">
        <v>48</v>
      </c>
      <c r="J113" t="s">
        <v>49</v>
      </c>
      <c r="K113" t="s">
        <v>50</v>
      </c>
      <c r="L113" t="s">
        <v>51</v>
      </c>
      <c r="N113" t="s">
        <v>71</v>
      </c>
      <c r="O113" s="4" t="s">
        <v>73</v>
      </c>
      <c r="R113" s="2">
        <v>45483.410578703704</v>
      </c>
      <c r="T113" t="s">
        <v>53</v>
      </c>
      <c r="U113" t="s">
        <v>54</v>
      </c>
      <c r="V113" t="s">
        <v>48</v>
      </c>
      <c r="Y113" t="s">
        <v>55</v>
      </c>
      <c r="Z113" t="s">
        <v>159</v>
      </c>
      <c r="AA113" t="s">
        <v>146</v>
      </c>
      <c r="AB113" t="s">
        <v>160</v>
      </c>
      <c r="AC113">
        <v>114</v>
      </c>
      <c r="AF113" t="s">
        <v>48</v>
      </c>
      <c r="AI113" t="s">
        <v>160</v>
      </c>
      <c r="AJ113" t="s">
        <v>146</v>
      </c>
      <c r="AK113" t="s">
        <v>59</v>
      </c>
      <c r="AL113" t="s">
        <v>60</v>
      </c>
      <c r="AM113" t="s">
        <v>148</v>
      </c>
      <c r="AO113" t="s">
        <v>62</v>
      </c>
      <c r="AP113">
        <v>110</v>
      </c>
      <c r="AQ113" t="s">
        <v>60</v>
      </c>
      <c r="AR113" t="s">
        <v>127</v>
      </c>
      <c r="AS113" s="3">
        <v>45475.715937500005</v>
      </c>
      <c r="AU113" t="s">
        <v>64</v>
      </c>
      <c r="AW113">
        <v>2</v>
      </c>
      <c r="AX113" s="4" t="s">
        <v>161</v>
      </c>
      <c r="AY113" t="s">
        <v>67</v>
      </c>
      <c r="AZ113" t="str">
        <f t="shared" si="1"/>
        <v>ypbm-24071002-01EDS(异物)</v>
      </c>
    </row>
    <row r="114" spans="1:52">
      <c r="A114" s="1">
        <v>45483.410578703704</v>
      </c>
      <c r="B114" t="s">
        <v>43</v>
      </c>
      <c r="C114" t="s">
        <v>44</v>
      </c>
      <c r="D114" t="s">
        <v>74</v>
      </c>
      <c r="H114" t="s">
        <v>48</v>
      </c>
      <c r="J114" t="s">
        <v>49</v>
      </c>
      <c r="K114" t="s">
        <v>50</v>
      </c>
      <c r="L114" t="s">
        <v>51</v>
      </c>
      <c r="N114" t="s">
        <v>74</v>
      </c>
      <c r="O114" s="4" t="s">
        <v>76</v>
      </c>
      <c r="R114" s="2">
        <v>45483.410578703704</v>
      </c>
      <c r="T114" t="s">
        <v>53</v>
      </c>
      <c r="U114" t="s">
        <v>54</v>
      </c>
      <c r="V114" t="s">
        <v>48</v>
      </c>
      <c r="Y114" t="s">
        <v>55</v>
      </c>
      <c r="Z114" t="s">
        <v>159</v>
      </c>
      <c r="AA114" t="s">
        <v>146</v>
      </c>
      <c r="AB114" t="s">
        <v>160</v>
      </c>
      <c r="AC114">
        <v>114</v>
      </c>
      <c r="AF114" t="s">
        <v>48</v>
      </c>
      <c r="AI114" t="s">
        <v>160</v>
      </c>
      <c r="AJ114" t="s">
        <v>146</v>
      </c>
      <c r="AK114" t="s">
        <v>59</v>
      </c>
      <c r="AL114" t="s">
        <v>60</v>
      </c>
      <c r="AM114" t="s">
        <v>148</v>
      </c>
      <c r="AO114" t="s">
        <v>62</v>
      </c>
      <c r="AP114">
        <v>110</v>
      </c>
      <c r="AQ114" t="s">
        <v>60</v>
      </c>
      <c r="AR114" t="s">
        <v>127</v>
      </c>
      <c r="AS114" s="3">
        <v>45475.715937500005</v>
      </c>
      <c r="AU114" t="s">
        <v>64</v>
      </c>
      <c r="AW114">
        <v>2</v>
      </c>
      <c r="AX114" s="4" t="s">
        <v>161</v>
      </c>
      <c r="AY114" t="s">
        <v>67</v>
      </c>
      <c r="AZ114" t="str">
        <f t="shared" si="1"/>
        <v>ypbm-24071002-04EDS(异物)</v>
      </c>
    </row>
    <row r="115" spans="1:52">
      <c r="A115" s="1">
        <v>45483.410578703704</v>
      </c>
      <c r="B115" t="s">
        <v>43</v>
      </c>
      <c r="C115" t="s">
        <v>44</v>
      </c>
      <c r="D115" t="s">
        <v>77</v>
      </c>
      <c r="H115" t="s">
        <v>48</v>
      </c>
      <c r="J115" t="s">
        <v>49</v>
      </c>
      <c r="K115" t="s">
        <v>50</v>
      </c>
      <c r="L115" t="s">
        <v>51</v>
      </c>
      <c r="N115" t="s">
        <v>77</v>
      </c>
      <c r="O115" s="4" t="s">
        <v>51</v>
      </c>
      <c r="R115" s="2">
        <v>45483.410578703704</v>
      </c>
      <c r="T115" t="s">
        <v>53</v>
      </c>
      <c r="U115" t="s">
        <v>54</v>
      </c>
      <c r="V115" t="s">
        <v>48</v>
      </c>
      <c r="Y115" t="s">
        <v>55</v>
      </c>
      <c r="Z115" t="s">
        <v>159</v>
      </c>
      <c r="AA115" t="s">
        <v>146</v>
      </c>
      <c r="AB115" t="s">
        <v>160</v>
      </c>
      <c r="AC115">
        <v>114</v>
      </c>
      <c r="AF115" t="s">
        <v>48</v>
      </c>
      <c r="AI115" t="s">
        <v>160</v>
      </c>
      <c r="AJ115" t="s">
        <v>146</v>
      </c>
      <c r="AK115" t="s">
        <v>59</v>
      </c>
      <c r="AL115" t="s">
        <v>60</v>
      </c>
      <c r="AM115" t="s">
        <v>148</v>
      </c>
      <c r="AO115" t="s">
        <v>62</v>
      </c>
      <c r="AP115">
        <v>110</v>
      </c>
      <c r="AQ115" t="s">
        <v>60</v>
      </c>
      <c r="AR115" t="s">
        <v>127</v>
      </c>
      <c r="AS115" s="3">
        <v>45475.715937500005</v>
      </c>
      <c r="AU115" t="s">
        <v>64</v>
      </c>
      <c r="AW115">
        <v>2</v>
      </c>
      <c r="AX115" s="4" t="s">
        <v>161</v>
      </c>
      <c r="AY115" t="s">
        <v>67</v>
      </c>
      <c r="AZ115" t="str">
        <f t="shared" si="1"/>
        <v>ypbm-24071002EDS(异物)</v>
      </c>
    </row>
    <row r="116" spans="1:52">
      <c r="A116" s="1">
        <v>45483.410578703704</v>
      </c>
      <c r="B116" t="s">
        <v>43</v>
      </c>
      <c r="C116" t="s">
        <v>44</v>
      </c>
      <c r="D116" t="s">
        <v>45</v>
      </c>
      <c r="H116" t="s">
        <v>48</v>
      </c>
      <c r="J116" t="s">
        <v>49</v>
      </c>
      <c r="K116" t="s">
        <v>50</v>
      </c>
      <c r="L116" t="s">
        <v>51</v>
      </c>
      <c r="N116" t="s">
        <v>45</v>
      </c>
      <c r="O116" s="4" t="s">
        <v>52</v>
      </c>
      <c r="R116" s="2">
        <v>45483.410578703704</v>
      </c>
      <c r="T116" t="s">
        <v>53</v>
      </c>
      <c r="U116" t="s">
        <v>54</v>
      </c>
      <c r="V116" t="s">
        <v>48</v>
      </c>
      <c r="Y116" t="s">
        <v>55</v>
      </c>
      <c r="Z116" t="s">
        <v>159</v>
      </c>
      <c r="AA116" t="s">
        <v>146</v>
      </c>
      <c r="AB116" t="s">
        <v>160</v>
      </c>
      <c r="AC116">
        <v>114</v>
      </c>
      <c r="AF116" t="s">
        <v>48</v>
      </c>
      <c r="AI116" t="s">
        <v>160</v>
      </c>
      <c r="AJ116" t="s">
        <v>146</v>
      </c>
      <c r="AK116" t="s">
        <v>59</v>
      </c>
      <c r="AL116" t="s">
        <v>60</v>
      </c>
      <c r="AM116" t="s">
        <v>148</v>
      </c>
      <c r="AO116" t="s">
        <v>62</v>
      </c>
      <c r="AP116">
        <v>110</v>
      </c>
      <c r="AQ116" t="s">
        <v>60</v>
      </c>
      <c r="AR116" t="s">
        <v>127</v>
      </c>
      <c r="AS116" s="3">
        <v>45475.715937500005</v>
      </c>
      <c r="AU116" t="s">
        <v>64</v>
      </c>
      <c r="AW116">
        <v>2</v>
      </c>
      <c r="AX116" s="4" t="s">
        <v>161</v>
      </c>
      <c r="AY116" t="s">
        <v>67</v>
      </c>
      <c r="AZ116" t="str">
        <f t="shared" si="1"/>
        <v>ypbm-24071002-02EDS(异物)</v>
      </c>
    </row>
    <row r="117" spans="1:52">
      <c r="A117" s="1">
        <v>45483.410578703704</v>
      </c>
      <c r="B117" t="s">
        <v>43</v>
      </c>
      <c r="C117" t="s">
        <v>44</v>
      </c>
      <c r="D117" t="s">
        <v>74</v>
      </c>
      <c r="H117" t="s">
        <v>48</v>
      </c>
      <c r="J117" t="s">
        <v>49</v>
      </c>
      <c r="K117" t="s">
        <v>50</v>
      </c>
      <c r="L117" t="s">
        <v>51</v>
      </c>
      <c r="N117" t="s">
        <v>74</v>
      </c>
      <c r="O117" s="4" t="s">
        <v>76</v>
      </c>
      <c r="R117" s="2">
        <v>45483.410578703704</v>
      </c>
      <c r="T117" t="s">
        <v>53</v>
      </c>
      <c r="U117" t="s">
        <v>54</v>
      </c>
      <c r="V117" t="s">
        <v>48</v>
      </c>
      <c r="Y117" t="s">
        <v>55</v>
      </c>
      <c r="Z117" t="s">
        <v>162</v>
      </c>
      <c r="AA117" t="s">
        <v>163</v>
      </c>
      <c r="AB117" t="s">
        <v>164</v>
      </c>
      <c r="AC117">
        <v>130</v>
      </c>
      <c r="AF117" t="s">
        <v>48</v>
      </c>
      <c r="AI117" t="s">
        <v>164</v>
      </c>
      <c r="AJ117" t="s">
        <v>163</v>
      </c>
      <c r="AK117" t="s">
        <v>59</v>
      </c>
      <c r="AL117" t="s">
        <v>60</v>
      </c>
      <c r="AM117" t="s">
        <v>165</v>
      </c>
      <c r="AO117" t="s">
        <v>62</v>
      </c>
      <c r="AP117">
        <v>130</v>
      </c>
      <c r="AQ117" t="s">
        <v>60</v>
      </c>
      <c r="AR117" t="s">
        <v>127</v>
      </c>
      <c r="AS117" s="3">
        <v>45475.71675925926</v>
      </c>
      <c r="AU117" t="s">
        <v>64</v>
      </c>
      <c r="AW117">
        <v>2</v>
      </c>
      <c r="AX117" s="4" t="s">
        <v>166</v>
      </c>
      <c r="AY117" t="s">
        <v>67</v>
      </c>
      <c r="AZ117" t="str">
        <f t="shared" si="1"/>
        <v>ypbm-24071002-04XRD(全谱)</v>
      </c>
    </row>
    <row r="118" spans="1:52">
      <c r="A118" s="1">
        <v>45483.410578703704</v>
      </c>
      <c r="B118" t="s">
        <v>43</v>
      </c>
      <c r="C118" t="s">
        <v>44</v>
      </c>
      <c r="D118" t="s">
        <v>45</v>
      </c>
      <c r="H118" t="s">
        <v>48</v>
      </c>
      <c r="J118" t="s">
        <v>49</v>
      </c>
      <c r="K118" t="s">
        <v>50</v>
      </c>
      <c r="L118" t="s">
        <v>51</v>
      </c>
      <c r="N118" t="s">
        <v>45</v>
      </c>
      <c r="O118" s="4" t="s">
        <v>52</v>
      </c>
      <c r="R118" s="2">
        <v>45483.410578703704</v>
      </c>
      <c r="T118" t="s">
        <v>53</v>
      </c>
      <c r="U118" t="s">
        <v>54</v>
      </c>
      <c r="V118" t="s">
        <v>48</v>
      </c>
      <c r="Y118" t="s">
        <v>55</v>
      </c>
      <c r="Z118" t="s">
        <v>162</v>
      </c>
      <c r="AA118" t="s">
        <v>163</v>
      </c>
      <c r="AB118" t="s">
        <v>164</v>
      </c>
      <c r="AC118">
        <v>130</v>
      </c>
      <c r="AF118" t="s">
        <v>48</v>
      </c>
      <c r="AI118" t="s">
        <v>164</v>
      </c>
      <c r="AJ118" t="s">
        <v>163</v>
      </c>
      <c r="AK118" t="s">
        <v>59</v>
      </c>
      <c r="AL118" t="s">
        <v>60</v>
      </c>
      <c r="AM118" t="s">
        <v>165</v>
      </c>
      <c r="AO118" t="s">
        <v>62</v>
      </c>
      <c r="AP118">
        <v>130</v>
      </c>
      <c r="AQ118" t="s">
        <v>60</v>
      </c>
      <c r="AR118" t="s">
        <v>127</v>
      </c>
      <c r="AS118" s="3">
        <v>45475.71675925926</v>
      </c>
      <c r="AU118" t="s">
        <v>64</v>
      </c>
      <c r="AW118">
        <v>2</v>
      </c>
      <c r="AX118" s="4" t="s">
        <v>166</v>
      </c>
      <c r="AY118" t="s">
        <v>67</v>
      </c>
      <c r="AZ118" t="str">
        <f t="shared" si="1"/>
        <v>ypbm-24071002-02XRD(全谱)</v>
      </c>
    </row>
    <row r="119" spans="1:52">
      <c r="A119" s="1">
        <v>45483.410578703704</v>
      </c>
      <c r="B119" t="s">
        <v>43</v>
      </c>
      <c r="C119" t="s">
        <v>44</v>
      </c>
      <c r="D119" t="s">
        <v>68</v>
      </c>
      <c r="H119" t="s">
        <v>48</v>
      </c>
      <c r="J119" t="s">
        <v>49</v>
      </c>
      <c r="K119" t="s">
        <v>50</v>
      </c>
      <c r="L119" t="s">
        <v>51</v>
      </c>
      <c r="N119" t="s">
        <v>68</v>
      </c>
      <c r="O119" s="4" t="s">
        <v>70</v>
      </c>
      <c r="R119" s="2">
        <v>45483.410578703704</v>
      </c>
      <c r="T119" t="s">
        <v>53</v>
      </c>
      <c r="U119" t="s">
        <v>54</v>
      </c>
      <c r="V119" t="s">
        <v>48</v>
      </c>
      <c r="Y119" t="s">
        <v>55</v>
      </c>
      <c r="Z119" t="s">
        <v>162</v>
      </c>
      <c r="AA119" t="s">
        <v>163</v>
      </c>
      <c r="AB119" t="s">
        <v>164</v>
      </c>
      <c r="AC119">
        <v>130</v>
      </c>
      <c r="AF119" t="s">
        <v>48</v>
      </c>
      <c r="AI119" t="s">
        <v>164</v>
      </c>
      <c r="AJ119" t="s">
        <v>163</v>
      </c>
      <c r="AK119" t="s">
        <v>59</v>
      </c>
      <c r="AL119" t="s">
        <v>60</v>
      </c>
      <c r="AM119" t="s">
        <v>165</v>
      </c>
      <c r="AO119" t="s">
        <v>62</v>
      </c>
      <c r="AP119">
        <v>130</v>
      </c>
      <c r="AQ119" t="s">
        <v>60</v>
      </c>
      <c r="AR119" t="s">
        <v>127</v>
      </c>
      <c r="AS119" s="3">
        <v>45475.71675925926</v>
      </c>
      <c r="AU119" t="s">
        <v>64</v>
      </c>
      <c r="AW119">
        <v>2</v>
      </c>
      <c r="AX119" s="4" t="s">
        <v>166</v>
      </c>
      <c r="AY119" t="s">
        <v>67</v>
      </c>
      <c r="AZ119" t="str">
        <f t="shared" si="1"/>
        <v>ypbm-24071002-03XRD(全谱)</v>
      </c>
    </row>
    <row r="120" spans="1:52">
      <c r="A120" s="1">
        <v>45483.410578703704</v>
      </c>
      <c r="B120" t="s">
        <v>43</v>
      </c>
      <c r="C120" t="s">
        <v>44</v>
      </c>
      <c r="D120" t="s">
        <v>77</v>
      </c>
      <c r="H120" t="s">
        <v>48</v>
      </c>
      <c r="J120" t="s">
        <v>49</v>
      </c>
      <c r="K120" t="s">
        <v>50</v>
      </c>
      <c r="L120" t="s">
        <v>51</v>
      </c>
      <c r="N120" t="s">
        <v>77</v>
      </c>
      <c r="O120" s="4" t="s">
        <v>51</v>
      </c>
      <c r="R120" s="2">
        <v>45483.410578703704</v>
      </c>
      <c r="T120" t="s">
        <v>53</v>
      </c>
      <c r="U120" t="s">
        <v>54</v>
      </c>
      <c r="V120" t="s">
        <v>48</v>
      </c>
      <c r="Y120" t="s">
        <v>55</v>
      </c>
      <c r="Z120" t="s">
        <v>162</v>
      </c>
      <c r="AA120" t="s">
        <v>163</v>
      </c>
      <c r="AB120" t="s">
        <v>164</v>
      </c>
      <c r="AC120">
        <v>130</v>
      </c>
      <c r="AF120" t="s">
        <v>48</v>
      </c>
      <c r="AI120" t="s">
        <v>164</v>
      </c>
      <c r="AJ120" t="s">
        <v>163</v>
      </c>
      <c r="AK120" t="s">
        <v>59</v>
      </c>
      <c r="AL120" t="s">
        <v>60</v>
      </c>
      <c r="AM120" t="s">
        <v>165</v>
      </c>
      <c r="AO120" t="s">
        <v>62</v>
      </c>
      <c r="AP120">
        <v>130</v>
      </c>
      <c r="AQ120" t="s">
        <v>60</v>
      </c>
      <c r="AR120" t="s">
        <v>127</v>
      </c>
      <c r="AS120" s="3">
        <v>45475.71675925926</v>
      </c>
      <c r="AU120" t="s">
        <v>64</v>
      </c>
      <c r="AW120">
        <v>2</v>
      </c>
      <c r="AX120" s="4" t="s">
        <v>166</v>
      </c>
      <c r="AY120" t="s">
        <v>67</v>
      </c>
      <c r="AZ120" t="str">
        <f t="shared" si="1"/>
        <v>ypbm-24071002XRD(全谱)</v>
      </c>
    </row>
    <row r="121" spans="1:52">
      <c r="A121" s="1">
        <v>45483.410578703704</v>
      </c>
      <c r="B121" t="s">
        <v>43</v>
      </c>
      <c r="C121" t="s">
        <v>44</v>
      </c>
      <c r="D121" t="s">
        <v>71</v>
      </c>
      <c r="H121" t="s">
        <v>48</v>
      </c>
      <c r="J121" t="s">
        <v>49</v>
      </c>
      <c r="K121" t="s">
        <v>50</v>
      </c>
      <c r="L121" t="s">
        <v>51</v>
      </c>
      <c r="N121" t="s">
        <v>71</v>
      </c>
      <c r="O121" s="4" t="s">
        <v>73</v>
      </c>
      <c r="R121" s="2">
        <v>45483.410578703704</v>
      </c>
      <c r="T121" t="s">
        <v>53</v>
      </c>
      <c r="U121" t="s">
        <v>54</v>
      </c>
      <c r="V121" t="s">
        <v>48</v>
      </c>
      <c r="Y121" t="s">
        <v>55</v>
      </c>
      <c r="Z121" t="s">
        <v>162</v>
      </c>
      <c r="AA121" t="s">
        <v>163</v>
      </c>
      <c r="AB121" t="s">
        <v>164</v>
      </c>
      <c r="AC121">
        <v>130</v>
      </c>
      <c r="AF121" t="s">
        <v>48</v>
      </c>
      <c r="AI121" t="s">
        <v>164</v>
      </c>
      <c r="AJ121" t="s">
        <v>163</v>
      </c>
      <c r="AK121" t="s">
        <v>59</v>
      </c>
      <c r="AL121" t="s">
        <v>60</v>
      </c>
      <c r="AM121" t="s">
        <v>165</v>
      </c>
      <c r="AO121" t="s">
        <v>62</v>
      </c>
      <c r="AP121">
        <v>130</v>
      </c>
      <c r="AQ121" t="s">
        <v>60</v>
      </c>
      <c r="AR121" t="s">
        <v>127</v>
      </c>
      <c r="AS121" s="3">
        <v>45475.71675925926</v>
      </c>
      <c r="AU121" t="s">
        <v>64</v>
      </c>
      <c r="AW121">
        <v>2</v>
      </c>
      <c r="AX121" s="4" t="s">
        <v>166</v>
      </c>
      <c r="AY121" t="s">
        <v>67</v>
      </c>
      <c r="AZ121" t="str">
        <f t="shared" si="1"/>
        <v>ypbm-24071002-01XRD(全谱)</v>
      </c>
    </row>
    <row r="122" spans="1:52">
      <c r="A122" s="1">
        <v>45483.410578703704</v>
      </c>
      <c r="B122" t="s">
        <v>43</v>
      </c>
      <c r="C122" t="s">
        <v>44</v>
      </c>
      <c r="D122" t="s">
        <v>74</v>
      </c>
      <c r="H122" t="s">
        <v>48</v>
      </c>
      <c r="J122" t="s">
        <v>49</v>
      </c>
      <c r="K122" t="s">
        <v>50</v>
      </c>
      <c r="L122" t="s">
        <v>51</v>
      </c>
      <c r="N122" t="s">
        <v>74</v>
      </c>
      <c r="O122" s="4" t="s">
        <v>76</v>
      </c>
      <c r="R122" s="2">
        <v>45483.410578703704</v>
      </c>
      <c r="T122" t="s">
        <v>53</v>
      </c>
      <c r="U122" t="s">
        <v>54</v>
      </c>
      <c r="V122" t="s">
        <v>48</v>
      </c>
      <c r="Y122" t="s">
        <v>55</v>
      </c>
      <c r="Z122" t="s">
        <v>167</v>
      </c>
      <c r="AA122" t="s">
        <v>163</v>
      </c>
      <c r="AB122" t="s">
        <v>168</v>
      </c>
      <c r="AC122">
        <v>131</v>
      </c>
      <c r="AF122" t="s">
        <v>48</v>
      </c>
      <c r="AI122" t="s">
        <v>168</v>
      </c>
      <c r="AJ122" t="s">
        <v>163</v>
      </c>
      <c r="AK122" t="s">
        <v>59</v>
      </c>
      <c r="AL122" t="s">
        <v>60</v>
      </c>
      <c r="AM122" t="s">
        <v>165</v>
      </c>
      <c r="AO122" t="s">
        <v>62</v>
      </c>
      <c r="AP122">
        <v>130</v>
      </c>
      <c r="AQ122" t="s">
        <v>60</v>
      </c>
      <c r="AR122" t="s">
        <v>127</v>
      </c>
      <c r="AS122" s="3">
        <v>45475.71675925926</v>
      </c>
      <c r="AU122" t="s">
        <v>64</v>
      </c>
      <c r="AW122">
        <v>2</v>
      </c>
      <c r="AX122" s="4" t="s">
        <v>169</v>
      </c>
      <c r="AY122" t="s">
        <v>67</v>
      </c>
      <c r="AZ122" t="str">
        <f t="shared" si="1"/>
        <v>ypbm-24071002-04XRD(半峰宽)</v>
      </c>
    </row>
    <row r="123" spans="1:52">
      <c r="A123" s="1">
        <v>45483.410578703704</v>
      </c>
      <c r="B123" t="s">
        <v>43</v>
      </c>
      <c r="C123" t="s">
        <v>44</v>
      </c>
      <c r="D123" t="s">
        <v>45</v>
      </c>
      <c r="H123" t="s">
        <v>48</v>
      </c>
      <c r="J123" t="s">
        <v>49</v>
      </c>
      <c r="K123" t="s">
        <v>50</v>
      </c>
      <c r="L123" t="s">
        <v>51</v>
      </c>
      <c r="N123" t="s">
        <v>45</v>
      </c>
      <c r="O123" s="4" t="s">
        <v>52</v>
      </c>
      <c r="R123" s="2">
        <v>45483.410578703704</v>
      </c>
      <c r="T123" t="s">
        <v>53</v>
      </c>
      <c r="U123" t="s">
        <v>54</v>
      </c>
      <c r="V123" t="s">
        <v>48</v>
      </c>
      <c r="Y123" t="s">
        <v>55</v>
      </c>
      <c r="Z123" t="s">
        <v>167</v>
      </c>
      <c r="AA123" t="s">
        <v>163</v>
      </c>
      <c r="AB123" t="s">
        <v>168</v>
      </c>
      <c r="AC123">
        <v>131</v>
      </c>
      <c r="AF123" t="s">
        <v>48</v>
      </c>
      <c r="AI123" t="s">
        <v>168</v>
      </c>
      <c r="AJ123" t="s">
        <v>163</v>
      </c>
      <c r="AK123" t="s">
        <v>59</v>
      </c>
      <c r="AL123" t="s">
        <v>60</v>
      </c>
      <c r="AM123" t="s">
        <v>165</v>
      </c>
      <c r="AO123" t="s">
        <v>62</v>
      </c>
      <c r="AP123">
        <v>130</v>
      </c>
      <c r="AQ123" t="s">
        <v>60</v>
      </c>
      <c r="AR123" t="s">
        <v>127</v>
      </c>
      <c r="AS123" s="3">
        <v>45475.71675925926</v>
      </c>
      <c r="AU123" t="s">
        <v>64</v>
      </c>
      <c r="AW123">
        <v>2</v>
      </c>
      <c r="AX123" s="4" t="s">
        <v>169</v>
      </c>
      <c r="AY123" t="s">
        <v>67</v>
      </c>
      <c r="AZ123" t="str">
        <f t="shared" si="1"/>
        <v>ypbm-24071002-02XRD(半峰宽)</v>
      </c>
    </row>
    <row r="124" spans="1:52">
      <c r="A124" s="1">
        <v>45483.410578703704</v>
      </c>
      <c r="B124" t="s">
        <v>43</v>
      </c>
      <c r="C124" t="s">
        <v>44</v>
      </c>
      <c r="D124" t="s">
        <v>77</v>
      </c>
      <c r="H124" t="s">
        <v>48</v>
      </c>
      <c r="J124" t="s">
        <v>49</v>
      </c>
      <c r="K124" t="s">
        <v>50</v>
      </c>
      <c r="L124" t="s">
        <v>51</v>
      </c>
      <c r="N124" t="s">
        <v>77</v>
      </c>
      <c r="O124" s="4" t="s">
        <v>51</v>
      </c>
      <c r="R124" s="2">
        <v>45483.410578703704</v>
      </c>
      <c r="T124" t="s">
        <v>53</v>
      </c>
      <c r="U124" t="s">
        <v>54</v>
      </c>
      <c r="V124" t="s">
        <v>48</v>
      </c>
      <c r="Y124" t="s">
        <v>55</v>
      </c>
      <c r="Z124" t="s">
        <v>167</v>
      </c>
      <c r="AA124" t="s">
        <v>163</v>
      </c>
      <c r="AB124" t="s">
        <v>168</v>
      </c>
      <c r="AC124">
        <v>131</v>
      </c>
      <c r="AF124" t="s">
        <v>48</v>
      </c>
      <c r="AI124" t="s">
        <v>168</v>
      </c>
      <c r="AJ124" t="s">
        <v>163</v>
      </c>
      <c r="AK124" t="s">
        <v>59</v>
      </c>
      <c r="AL124" t="s">
        <v>60</v>
      </c>
      <c r="AM124" t="s">
        <v>165</v>
      </c>
      <c r="AO124" t="s">
        <v>62</v>
      </c>
      <c r="AP124">
        <v>130</v>
      </c>
      <c r="AQ124" t="s">
        <v>60</v>
      </c>
      <c r="AR124" t="s">
        <v>127</v>
      </c>
      <c r="AS124" s="3">
        <v>45475.71675925926</v>
      </c>
      <c r="AU124" t="s">
        <v>64</v>
      </c>
      <c r="AW124">
        <v>2</v>
      </c>
      <c r="AX124" s="4" t="s">
        <v>169</v>
      </c>
      <c r="AY124" t="s">
        <v>67</v>
      </c>
      <c r="AZ124" t="str">
        <f t="shared" si="1"/>
        <v>ypbm-24071002XRD(半峰宽)</v>
      </c>
    </row>
    <row r="125" spans="1:52">
      <c r="A125" s="1">
        <v>45483.410578703704</v>
      </c>
      <c r="B125" t="s">
        <v>43</v>
      </c>
      <c r="C125" t="s">
        <v>44</v>
      </c>
      <c r="D125" t="s">
        <v>71</v>
      </c>
      <c r="H125" t="s">
        <v>48</v>
      </c>
      <c r="J125" t="s">
        <v>49</v>
      </c>
      <c r="K125" t="s">
        <v>50</v>
      </c>
      <c r="L125" t="s">
        <v>51</v>
      </c>
      <c r="N125" t="s">
        <v>71</v>
      </c>
      <c r="O125" s="4" t="s">
        <v>73</v>
      </c>
      <c r="R125" s="2">
        <v>45483.410578703704</v>
      </c>
      <c r="T125" t="s">
        <v>53</v>
      </c>
      <c r="U125" t="s">
        <v>54</v>
      </c>
      <c r="V125" t="s">
        <v>48</v>
      </c>
      <c r="Y125" t="s">
        <v>55</v>
      </c>
      <c r="Z125" t="s">
        <v>167</v>
      </c>
      <c r="AA125" t="s">
        <v>163</v>
      </c>
      <c r="AB125" t="s">
        <v>168</v>
      </c>
      <c r="AC125">
        <v>131</v>
      </c>
      <c r="AF125" t="s">
        <v>48</v>
      </c>
      <c r="AI125" t="s">
        <v>168</v>
      </c>
      <c r="AJ125" t="s">
        <v>163</v>
      </c>
      <c r="AK125" t="s">
        <v>59</v>
      </c>
      <c r="AL125" t="s">
        <v>60</v>
      </c>
      <c r="AM125" t="s">
        <v>165</v>
      </c>
      <c r="AO125" t="s">
        <v>62</v>
      </c>
      <c r="AP125">
        <v>130</v>
      </c>
      <c r="AQ125" t="s">
        <v>60</v>
      </c>
      <c r="AR125" t="s">
        <v>127</v>
      </c>
      <c r="AS125" s="3">
        <v>45475.71675925926</v>
      </c>
      <c r="AU125" t="s">
        <v>64</v>
      </c>
      <c r="AW125">
        <v>2</v>
      </c>
      <c r="AX125" s="4" t="s">
        <v>169</v>
      </c>
      <c r="AY125" t="s">
        <v>67</v>
      </c>
      <c r="AZ125" t="str">
        <f t="shared" si="1"/>
        <v>ypbm-24071002-01XRD(半峰宽)</v>
      </c>
    </row>
    <row r="126" spans="1:52">
      <c r="A126" s="1">
        <v>45483.410578703704</v>
      </c>
      <c r="B126" t="s">
        <v>43</v>
      </c>
      <c r="C126" t="s">
        <v>44</v>
      </c>
      <c r="D126" t="s">
        <v>68</v>
      </c>
      <c r="H126" t="s">
        <v>48</v>
      </c>
      <c r="J126" t="s">
        <v>49</v>
      </c>
      <c r="K126" t="s">
        <v>50</v>
      </c>
      <c r="L126" t="s">
        <v>51</v>
      </c>
      <c r="N126" t="s">
        <v>68</v>
      </c>
      <c r="O126" s="4" t="s">
        <v>70</v>
      </c>
      <c r="R126" s="2">
        <v>45483.410578703704</v>
      </c>
      <c r="T126" t="s">
        <v>53</v>
      </c>
      <c r="U126" t="s">
        <v>54</v>
      </c>
      <c r="V126" t="s">
        <v>48</v>
      </c>
      <c r="Y126" t="s">
        <v>55</v>
      </c>
      <c r="Z126" t="s">
        <v>167</v>
      </c>
      <c r="AA126" t="s">
        <v>163</v>
      </c>
      <c r="AB126" t="s">
        <v>168</v>
      </c>
      <c r="AC126">
        <v>131</v>
      </c>
      <c r="AF126" t="s">
        <v>48</v>
      </c>
      <c r="AI126" t="s">
        <v>168</v>
      </c>
      <c r="AJ126" t="s">
        <v>163</v>
      </c>
      <c r="AK126" t="s">
        <v>59</v>
      </c>
      <c r="AL126" t="s">
        <v>60</v>
      </c>
      <c r="AM126" t="s">
        <v>165</v>
      </c>
      <c r="AO126" t="s">
        <v>62</v>
      </c>
      <c r="AP126">
        <v>130</v>
      </c>
      <c r="AQ126" t="s">
        <v>60</v>
      </c>
      <c r="AR126" t="s">
        <v>127</v>
      </c>
      <c r="AS126" s="3">
        <v>45475.71675925926</v>
      </c>
      <c r="AU126" t="s">
        <v>64</v>
      </c>
      <c r="AW126">
        <v>2</v>
      </c>
      <c r="AX126" s="4" t="s">
        <v>169</v>
      </c>
      <c r="AY126" t="s">
        <v>67</v>
      </c>
      <c r="AZ126" t="str">
        <f t="shared" si="1"/>
        <v>ypbm-24071002-03XRD(半峰宽)</v>
      </c>
    </row>
    <row r="127" spans="1:52">
      <c r="A127" s="1">
        <v>45483.410578703704</v>
      </c>
      <c r="B127" t="s">
        <v>43</v>
      </c>
      <c r="C127" t="s">
        <v>44</v>
      </c>
      <c r="D127" t="s">
        <v>68</v>
      </c>
      <c r="H127" t="s">
        <v>48</v>
      </c>
      <c r="J127" t="s">
        <v>49</v>
      </c>
      <c r="K127" t="s">
        <v>50</v>
      </c>
      <c r="L127" t="s">
        <v>51</v>
      </c>
      <c r="N127" t="s">
        <v>68</v>
      </c>
      <c r="O127" s="4" t="s">
        <v>70</v>
      </c>
      <c r="R127" s="2">
        <v>45483.410578703704</v>
      </c>
      <c r="T127" t="s">
        <v>53</v>
      </c>
      <c r="U127" t="s">
        <v>54</v>
      </c>
      <c r="V127" t="s">
        <v>48</v>
      </c>
      <c r="Y127" t="s">
        <v>55</v>
      </c>
      <c r="Z127" t="s">
        <v>170</v>
      </c>
      <c r="AA127" t="s">
        <v>163</v>
      </c>
      <c r="AB127" t="s">
        <v>171</v>
      </c>
      <c r="AC127">
        <v>132</v>
      </c>
      <c r="AF127" t="s">
        <v>48</v>
      </c>
      <c r="AI127" t="s">
        <v>171</v>
      </c>
      <c r="AJ127" t="s">
        <v>163</v>
      </c>
      <c r="AK127" t="s">
        <v>59</v>
      </c>
      <c r="AL127" t="s">
        <v>60</v>
      </c>
      <c r="AM127" t="s">
        <v>165</v>
      </c>
      <c r="AO127" t="s">
        <v>62</v>
      </c>
      <c r="AP127">
        <v>130</v>
      </c>
      <c r="AQ127" t="s">
        <v>60</v>
      </c>
      <c r="AR127" t="s">
        <v>127</v>
      </c>
      <c r="AS127" s="3">
        <v>45475.71675925926</v>
      </c>
      <c r="AU127" t="s">
        <v>64</v>
      </c>
      <c r="AW127">
        <v>2</v>
      </c>
      <c r="AX127" s="4" t="s">
        <v>172</v>
      </c>
      <c r="AY127" t="s">
        <v>67</v>
      </c>
      <c r="AZ127" t="str">
        <f t="shared" si="1"/>
        <v>ypbm-24071002-03XRD(晶胞)</v>
      </c>
    </row>
    <row r="128" spans="1:52">
      <c r="A128" s="1">
        <v>45483.410578703704</v>
      </c>
      <c r="B128" t="s">
        <v>43</v>
      </c>
      <c r="C128" t="s">
        <v>44</v>
      </c>
      <c r="D128" t="s">
        <v>45</v>
      </c>
      <c r="H128" t="s">
        <v>48</v>
      </c>
      <c r="J128" t="s">
        <v>49</v>
      </c>
      <c r="K128" t="s">
        <v>50</v>
      </c>
      <c r="L128" t="s">
        <v>51</v>
      </c>
      <c r="N128" t="s">
        <v>45</v>
      </c>
      <c r="O128" s="4" t="s">
        <v>52</v>
      </c>
      <c r="R128" s="2">
        <v>45483.410578703704</v>
      </c>
      <c r="T128" t="s">
        <v>53</v>
      </c>
      <c r="U128" t="s">
        <v>54</v>
      </c>
      <c r="V128" t="s">
        <v>48</v>
      </c>
      <c r="Y128" t="s">
        <v>55</v>
      </c>
      <c r="Z128" t="s">
        <v>170</v>
      </c>
      <c r="AA128" t="s">
        <v>163</v>
      </c>
      <c r="AB128" t="s">
        <v>171</v>
      </c>
      <c r="AC128">
        <v>132</v>
      </c>
      <c r="AF128" t="s">
        <v>48</v>
      </c>
      <c r="AI128" t="s">
        <v>171</v>
      </c>
      <c r="AJ128" t="s">
        <v>163</v>
      </c>
      <c r="AK128" t="s">
        <v>59</v>
      </c>
      <c r="AL128" t="s">
        <v>60</v>
      </c>
      <c r="AM128" t="s">
        <v>165</v>
      </c>
      <c r="AO128" t="s">
        <v>62</v>
      </c>
      <c r="AP128">
        <v>130</v>
      </c>
      <c r="AQ128" t="s">
        <v>60</v>
      </c>
      <c r="AR128" t="s">
        <v>127</v>
      </c>
      <c r="AS128" s="3">
        <v>45475.71675925926</v>
      </c>
      <c r="AU128" t="s">
        <v>64</v>
      </c>
      <c r="AW128">
        <v>2</v>
      </c>
      <c r="AX128" s="4" t="s">
        <v>172</v>
      </c>
      <c r="AY128" t="s">
        <v>67</v>
      </c>
      <c r="AZ128" t="str">
        <f t="shared" si="1"/>
        <v>ypbm-24071002-02XRD(晶胞)</v>
      </c>
    </row>
    <row r="129" spans="1:52">
      <c r="A129" s="1">
        <v>45483.410578703704</v>
      </c>
      <c r="B129" t="s">
        <v>43</v>
      </c>
      <c r="C129" t="s">
        <v>44</v>
      </c>
      <c r="D129" t="s">
        <v>71</v>
      </c>
      <c r="H129" t="s">
        <v>48</v>
      </c>
      <c r="J129" t="s">
        <v>49</v>
      </c>
      <c r="K129" t="s">
        <v>50</v>
      </c>
      <c r="L129" t="s">
        <v>51</v>
      </c>
      <c r="N129" t="s">
        <v>71</v>
      </c>
      <c r="O129" s="4" t="s">
        <v>73</v>
      </c>
      <c r="R129" s="2">
        <v>45483.410578703704</v>
      </c>
      <c r="T129" t="s">
        <v>53</v>
      </c>
      <c r="U129" t="s">
        <v>54</v>
      </c>
      <c r="V129" t="s">
        <v>48</v>
      </c>
      <c r="Y129" t="s">
        <v>55</v>
      </c>
      <c r="Z129" t="s">
        <v>170</v>
      </c>
      <c r="AA129" t="s">
        <v>163</v>
      </c>
      <c r="AB129" t="s">
        <v>171</v>
      </c>
      <c r="AC129">
        <v>132</v>
      </c>
      <c r="AF129" t="s">
        <v>48</v>
      </c>
      <c r="AI129" t="s">
        <v>171</v>
      </c>
      <c r="AJ129" t="s">
        <v>163</v>
      </c>
      <c r="AK129" t="s">
        <v>59</v>
      </c>
      <c r="AL129" t="s">
        <v>60</v>
      </c>
      <c r="AM129" t="s">
        <v>165</v>
      </c>
      <c r="AO129" t="s">
        <v>62</v>
      </c>
      <c r="AP129">
        <v>130</v>
      </c>
      <c r="AQ129" t="s">
        <v>60</v>
      </c>
      <c r="AR129" t="s">
        <v>127</v>
      </c>
      <c r="AS129" s="3">
        <v>45475.71675925926</v>
      </c>
      <c r="AU129" t="s">
        <v>64</v>
      </c>
      <c r="AW129">
        <v>2</v>
      </c>
      <c r="AX129" s="4" t="s">
        <v>172</v>
      </c>
      <c r="AY129" t="s">
        <v>67</v>
      </c>
      <c r="AZ129" t="str">
        <f t="shared" si="1"/>
        <v>ypbm-24071002-01XRD(晶胞)</v>
      </c>
    </row>
    <row r="130" spans="1:52">
      <c r="A130" s="1">
        <v>45483.410578703704</v>
      </c>
      <c r="B130" t="s">
        <v>43</v>
      </c>
      <c r="C130" t="s">
        <v>44</v>
      </c>
      <c r="D130" t="s">
        <v>77</v>
      </c>
      <c r="H130" t="s">
        <v>48</v>
      </c>
      <c r="J130" t="s">
        <v>49</v>
      </c>
      <c r="K130" t="s">
        <v>50</v>
      </c>
      <c r="L130" t="s">
        <v>51</v>
      </c>
      <c r="N130" t="s">
        <v>77</v>
      </c>
      <c r="O130" s="4" t="s">
        <v>51</v>
      </c>
      <c r="R130" s="2">
        <v>45483.410578703704</v>
      </c>
      <c r="T130" t="s">
        <v>53</v>
      </c>
      <c r="U130" t="s">
        <v>54</v>
      </c>
      <c r="V130" t="s">
        <v>48</v>
      </c>
      <c r="Y130" t="s">
        <v>55</v>
      </c>
      <c r="Z130" t="s">
        <v>170</v>
      </c>
      <c r="AA130" t="s">
        <v>163</v>
      </c>
      <c r="AB130" t="s">
        <v>171</v>
      </c>
      <c r="AC130">
        <v>132</v>
      </c>
      <c r="AF130" t="s">
        <v>48</v>
      </c>
      <c r="AI130" t="s">
        <v>171</v>
      </c>
      <c r="AJ130" t="s">
        <v>163</v>
      </c>
      <c r="AK130" t="s">
        <v>59</v>
      </c>
      <c r="AL130" t="s">
        <v>60</v>
      </c>
      <c r="AM130" t="s">
        <v>165</v>
      </c>
      <c r="AO130" t="s">
        <v>62</v>
      </c>
      <c r="AP130">
        <v>130</v>
      </c>
      <c r="AQ130" t="s">
        <v>60</v>
      </c>
      <c r="AR130" t="s">
        <v>127</v>
      </c>
      <c r="AS130" s="3">
        <v>45475.71675925926</v>
      </c>
      <c r="AU130" t="s">
        <v>64</v>
      </c>
      <c r="AW130">
        <v>2</v>
      </c>
      <c r="AX130" s="4" t="s">
        <v>172</v>
      </c>
      <c r="AY130" t="s">
        <v>67</v>
      </c>
      <c r="AZ130" t="str">
        <f t="shared" si="1"/>
        <v>ypbm-24071002XRD(晶胞)</v>
      </c>
    </row>
    <row r="131" spans="1:52">
      <c r="A131" s="1">
        <v>45483.410578703704</v>
      </c>
      <c r="B131" t="s">
        <v>43</v>
      </c>
      <c r="C131" t="s">
        <v>44</v>
      </c>
      <c r="D131" t="s">
        <v>74</v>
      </c>
      <c r="H131" t="s">
        <v>48</v>
      </c>
      <c r="J131" t="s">
        <v>49</v>
      </c>
      <c r="K131" t="s">
        <v>50</v>
      </c>
      <c r="L131" t="s">
        <v>51</v>
      </c>
      <c r="N131" t="s">
        <v>74</v>
      </c>
      <c r="O131" s="4" t="s">
        <v>76</v>
      </c>
      <c r="R131" s="2">
        <v>45483.410578703704</v>
      </c>
      <c r="T131" t="s">
        <v>53</v>
      </c>
      <c r="U131" t="s">
        <v>54</v>
      </c>
      <c r="V131" t="s">
        <v>48</v>
      </c>
      <c r="Y131" t="s">
        <v>55</v>
      </c>
      <c r="Z131" t="s">
        <v>170</v>
      </c>
      <c r="AA131" t="s">
        <v>163</v>
      </c>
      <c r="AB131" t="s">
        <v>171</v>
      </c>
      <c r="AC131">
        <v>132</v>
      </c>
      <c r="AF131" t="s">
        <v>48</v>
      </c>
      <c r="AI131" t="s">
        <v>171</v>
      </c>
      <c r="AJ131" t="s">
        <v>163</v>
      </c>
      <c r="AK131" t="s">
        <v>59</v>
      </c>
      <c r="AL131" t="s">
        <v>60</v>
      </c>
      <c r="AM131" t="s">
        <v>165</v>
      </c>
      <c r="AO131" t="s">
        <v>62</v>
      </c>
      <c r="AP131">
        <v>130</v>
      </c>
      <c r="AQ131" t="s">
        <v>60</v>
      </c>
      <c r="AR131" t="s">
        <v>127</v>
      </c>
      <c r="AS131" s="3">
        <v>45475.71675925926</v>
      </c>
      <c r="AU131" t="s">
        <v>64</v>
      </c>
      <c r="AW131">
        <v>2</v>
      </c>
      <c r="AX131" s="4" t="s">
        <v>172</v>
      </c>
      <c r="AY131" t="s">
        <v>67</v>
      </c>
      <c r="AZ131" t="str">
        <f t="shared" ref="AZ131:AZ194" si="2">O131&amp;AX131</f>
        <v>ypbm-24071002-04XRD(晶胞)</v>
      </c>
    </row>
    <row r="132" spans="1:52">
      <c r="A132" s="1">
        <v>45483.410578703704</v>
      </c>
      <c r="B132" t="s">
        <v>43</v>
      </c>
      <c r="C132" t="s">
        <v>44</v>
      </c>
      <c r="D132" t="s">
        <v>71</v>
      </c>
      <c r="H132" t="s">
        <v>48</v>
      </c>
      <c r="J132" t="s">
        <v>49</v>
      </c>
      <c r="K132" t="s">
        <v>50</v>
      </c>
      <c r="L132" t="s">
        <v>51</v>
      </c>
      <c r="N132" t="s">
        <v>71</v>
      </c>
      <c r="O132" s="4" t="s">
        <v>73</v>
      </c>
      <c r="R132" s="2">
        <v>45483.410578703704</v>
      </c>
      <c r="T132" t="s">
        <v>53</v>
      </c>
      <c r="U132" t="s">
        <v>54</v>
      </c>
      <c r="V132" t="s">
        <v>48</v>
      </c>
      <c r="Y132" t="s">
        <v>55</v>
      </c>
      <c r="Z132" t="s">
        <v>173</v>
      </c>
      <c r="AA132" t="s">
        <v>174</v>
      </c>
      <c r="AB132" t="s">
        <v>175</v>
      </c>
      <c r="AC132">
        <v>140</v>
      </c>
      <c r="AF132" t="s">
        <v>48</v>
      </c>
      <c r="AI132" t="s">
        <v>175</v>
      </c>
      <c r="AJ132" t="s">
        <v>174</v>
      </c>
      <c r="AK132" t="s">
        <v>59</v>
      </c>
      <c r="AL132" t="s">
        <v>60</v>
      </c>
      <c r="AM132" t="s">
        <v>176</v>
      </c>
      <c r="AO132" t="s">
        <v>62</v>
      </c>
      <c r="AP132">
        <v>140</v>
      </c>
      <c r="AQ132" t="s">
        <v>60</v>
      </c>
      <c r="AR132" t="s">
        <v>127</v>
      </c>
      <c r="AS132" s="3">
        <v>45475.716967592591</v>
      </c>
      <c r="AU132" t="s">
        <v>64</v>
      </c>
      <c r="AW132">
        <v>2</v>
      </c>
      <c r="AX132" s="4" t="s">
        <v>177</v>
      </c>
      <c r="AY132" t="s">
        <v>67</v>
      </c>
      <c r="AZ132" t="str">
        <f t="shared" si="2"/>
        <v>ypbm-24071002-01水筛-Cu颗粒</v>
      </c>
    </row>
    <row r="133" spans="1:52">
      <c r="A133" s="1">
        <v>45483.410578703704</v>
      </c>
      <c r="B133" t="s">
        <v>43</v>
      </c>
      <c r="C133" t="s">
        <v>44</v>
      </c>
      <c r="D133" t="s">
        <v>45</v>
      </c>
      <c r="H133" t="s">
        <v>48</v>
      </c>
      <c r="J133" t="s">
        <v>49</v>
      </c>
      <c r="K133" t="s">
        <v>50</v>
      </c>
      <c r="L133" t="s">
        <v>51</v>
      </c>
      <c r="N133" t="s">
        <v>45</v>
      </c>
      <c r="O133" s="4" t="s">
        <v>52</v>
      </c>
      <c r="R133" s="2">
        <v>45483.410578703704</v>
      </c>
      <c r="T133" t="s">
        <v>53</v>
      </c>
      <c r="U133" t="s">
        <v>54</v>
      </c>
      <c r="V133" t="s">
        <v>48</v>
      </c>
      <c r="Y133" t="s">
        <v>55</v>
      </c>
      <c r="Z133" t="s">
        <v>173</v>
      </c>
      <c r="AA133" t="s">
        <v>174</v>
      </c>
      <c r="AB133" t="s">
        <v>175</v>
      </c>
      <c r="AC133">
        <v>140</v>
      </c>
      <c r="AF133" t="s">
        <v>48</v>
      </c>
      <c r="AI133" t="s">
        <v>175</v>
      </c>
      <c r="AJ133" t="s">
        <v>174</v>
      </c>
      <c r="AK133" t="s">
        <v>59</v>
      </c>
      <c r="AL133" t="s">
        <v>60</v>
      </c>
      <c r="AM133" t="s">
        <v>176</v>
      </c>
      <c r="AO133" t="s">
        <v>62</v>
      </c>
      <c r="AP133">
        <v>140</v>
      </c>
      <c r="AQ133" t="s">
        <v>60</v>
      </c>
      <c r="AR133" t="s">
        <v>127</v>
      </c>
      <c r="AS133" s="3">
        <v>45475.716967592591</v>
      </c>
      <c r="AU133" t="s">
        <v>64</v>
      </c>
      <c r="AW133">
        <v>2</v>
      </c>
      <c r="AX133" s="4" t="s">
        <v>177</v>
      </c>
      <c r="AY133" t="s">
        <v>67</v>
      </c>
      <c r="AZ133" t="str">
        <f t="shared" si="2"/>
        <v>ypbm-24071002-02水筛-Cu颗粒</v>
      </c>
    </row>
    <row r="134" spans="1:52">
      <c r="A134" s="1">
        <v>45483.410578703704</v>
      </c>
      <c r="B134" t="s">
        <v>43</v>
      </c>
      <c r="C134" t="s">
        <v>44</v>
      </c>
      <c r="D134" t="s">
        <v>68</v>
      </c>
      <c r="H134" t="s">
        <v>48</v>
      </c>
      <c r="J134" t="s">
        <v>49</v>
      </c>
      <c r="K134" t="s">
        <v>50</v>
      </c>
      <c r="L134" t="s">
        <v>51</v>
      </c>
      <c r="N134" t="s">
        <v>68</v>
      </c>
      <c r="O134" s="4" t="s">
        <v>70</v>
      </c>
      <c r="R134" s="2">
        <v>45483.410578703704</v>
      </c>
      <c r="T134" t="s">
        <v>53</v>
      </c>
      <c r="U134" t="s">
        <v>54</v>
      </c>
      <c r="V134" t="s">
        <v>48</v>
      </c>
      <c r="Y134" t="s">
        <v>55</v>
      </c>
      <c r="Z134" t="s">
        <v>173</v>
      </c>
      <c r="AA134" t="s">
        <v>174</v>
      </c>
      <c r="AB134" t="s">
        <v>175</v>
      </c>
      <c r="AC134">
        <v>140</v>
      </c>
      <c r="AF134" t="s">
        <v>48</v>
      </c>
      <c r="AI134" t="s">
        <v>175</v>
      </c>
      <c r="AJ134" t="s">
        <v>174</v>
      </c>
      <c r="AK134" t="s">
        <v>59</v>
      </c>
      <c r="AL134" t="s">
        <v>60</v>
      </c>
      <c r="AM134" t="s">
        <v>176</v>
      </c>
      <c r="AO134" t="s">
        <v>62</v>
      </c>
      <c r="AP134">
        <v>140</v>
      </c>
      <c r="AQ134" t="s">
        <v>60</v>
      </c>
      <c r="AR134" t="s">
        <v>127</v>
      </c>
      <c r="AS134" s="3">
        <v>45475.716967592591</v>
      </c>
      <c r="AU134" t="s">
        <v>64</v>
      </c>
      <c r="AW134">
        <v>2</v>
      </c>
      <c r="AX134" s="4" t="s">
        <v>177</v>
      </c>
      <c r="AY134" t="s">
        <v>67</v>
      </c>
      <c r="AZ134" t="str">
        <f t="shared" si="2"/>
        <v>ypbm-24071002-03水筛-Cu颗粒</v>
      </c>
    </row>
    <row r="135" spans="1:52">
      <c r="A135" s="1">
        <v>45483.410578703704</v>
      </c>
      <c r="B135" t="s">
        <v>43</v>
      </c>
      <c r="C135" t="s">
        <v>44</v>
      </c>
      <c r="D135" t="s">
        <v>74</v>
      </c>
      <c r="H135" t="s">
        <v>48</v>
      </c>
      <c r="J135" t="s">
        <v>49</v>
      </c>
      <c r="K135" t="s">
        <v>50</v>
      </c>
      <c r="L135" t="s">
        <v>51</v>
      </c>
      <c r="N135" t="s">
        <v>74</v>
      </c>
      <c r="O135" s="4" t="s">
        <v>76</v>
      </c>
      <c r="R135" s="2">
        <v>45483.410578703704</v>
      </c>
      <c r="T135" t="s">
        <v>53</v>
      </c>
      <c r="U135" t="s">
        <v>54</v>
      </c>
      <c r="V135" t="s">
        <v>48</v>
      </c>
      <c r="Y135" t="s">
        <v>55</v>
      </c>
      <c r="Z135" t="s">
        <v>173</v>
      </c>
      <c r="AA135" t="s">
        <v>174</v>
      </c>
      <c r="AB135" t="s">
        <v>175</v>
      </c>
      <c r="AC135">
        <v>140</v>
      </c>
      <c r="AF135" t="s">
        <v>48</v>
      </c>
      <c r="AI135" t="s">
        <v>175</v>
      </c>
      <c r="AJ135" t="s">
        <v>174</v>
      </c>
      <c r="AK135" t="s">
        <v>59</v>
      </c>
      <c r="AL135" t="s">
        <v>60</v>
      </c>
      <c r="AM135" t="s">
        <v>176</v>
      </c>
      <c r="AO135" t="s">
        <v>62</v>
      </c>
      <c r="AP135">
        <v>140</v>
      </c>
      <c r="AQ135" t="s">
        <v>60</v>
      </c>
      <c r="AR135" t="s">
        <v>127</v>
      </c>
      <c r="AS135" s="3">
        <v>45475.716967592591</v>
      </c>
      <c r="AU135" t="s">
        <v>64</v>
      </c>
      <c r="AW135">
        <v>2</v>
      </c>
      <c r="AX135" s="4" t="s">
        <v>177</v>
      </c>
      <c r="AY135" t="s">
        <v>67</v>
      </c>
      <c r="AZ135" t="str">
        <f t="shared" si="2"/>
        <v>ypbm-24071002-04水筛-Cu颗粒</v>
      </c>
    </row>
    <row r="136" spans="1:52">
      <c r="A136" s="1">
        <v>45483.410578703704</v>
      </c>
      <c r="B136" t="s">
        <v>43</v>
      </c>
      <c r="C136" t="s">
        <v>44</v>
      </c>
      <c r="D136" t="s">
        <v>77</v>
      </c>
      <c r="H136" t="s">
        <v>48</v>
      </c>
      <c r="J136" t="s">
        <v>49</v>
      </c>
      <c r="K136" t="s">
        <v>50</v>
      </c>
      <c r="L136" t="s">
        <v>51</v>
      </c>
      <c r="N136" t="s">
        <v>77</v>
      </c>
      <c r="O136" s="4" t="s">
        <v>51</v>
      </c>
      <c r="R136" s="2">
        <v>45483.410578703704</v>
      </c>
      <c r="T136" t="s">
        <v>53</v>
      </c>
      <c r="U136" t="s">
        <v>54</v>
      </c>
      <c r="V136" t="s">
        <v>48</v>
      </c>
      <c r="Y136" t="s">
        <v>55</v>
      </c>
      <c r="Z136" t="s">
        <v>173</v>
      </c>
      <c r="AA136" t="s">
        <v>174</v>
      </c>
      <c r="AB136" t="s">
        <v>175</v>
      </c>
      <c r="AC136">
        <v>140</v>
      </c>
      <c r="AF136" t="s">
        <v>48</v>
      </c>
      <c r="AI136" t="s">
        <v>175</v>
      </c>
      <c r="AJ136" t="s">
        <v>174</v>
      </c>
      <c r="AK136" t="s">
        <v>59</v>
      </c>
      <c r="AL136" t="s">
        <v>60</v>
      </c>
      <c r="AM136" t="s">
        <v>176</v>
      </c>
      <c r="AO136" t="s">
        <v>62</v>
      </c>
      <c r="AP136">
        <v>140</v>
      </c>
      <c r="AQ136" t="s">
        <v>60</v>
      </c>
      <c r="AR136" t="s">
        <v>127</v>
      </c>
      <c r="AS136" s="3">
        <v>45475.716967592591</v>
      </c>
      <c r="AU136" t="s">
        <v>64</v>
      </c>
      <c r="AW136">
        <v>2</v>
      </c>
      <c r="AX136" s="4" t="s">
        <v>177</v>
      </c>
      <c r="AY136" t="s">
        <v>67</v>
      </c>
      <c r="AZ136" t="str">
        <f t="shared" si="2"/>
        <v>ypbm-24071002水筛-Cu颗粒</v>
      </c>
    </row>
    <row r="137" spans="1:52">
      <c r="A137" s="1">
        <v>45483.410578703704</v>
      </c>
      <c r="B137" t="s">
        <v>43</v>
      </c>
      <c r="C137" t="s">
        <v>44</v>
      </c>
      <c r="D137" t="s">
        <v>77</v>
      </c>
      <c r="H137" t="s">
        <v>48</v>
      </c>
      <c r="J137" t="s">
        <v>49</v>
      </c>
      <c r="K137" t="s">
        <v>50</v>
      </c>
      <c r="L137" t="s">
        <v>51</v>
      </c>
      <c r="N137" t="s">
        <v>77</v>
      </c>
      <c r="O137" s="4" t="s">
        <v>51</v>
      </c>
      <c r="R137" s="2">
        <v>45483.410578703704</v>
      </c>
      <c r="T137" t="s">
        <v>53</v>
      </c>
      <c r="U137" t="s">
        <v>54</v>
      </c>
      <c r="V137" t="s">
        <v>48</v>
      </c>
      <c r="Y137" t="s">
        <v>55</v>
      </c>
      <c r="Z137" t="s">
        <v>178</v>
      </c>
      <c r="AA137" t="s">
        <v>174</v>
      </c>
      <c r="AB137" t="s">
        <v>179</v>
      </c>
      <c r="AC137">
        <v>141</v>
      </c>
      <c r="AF137" t="s">
        <v>48</v>
      </c>
      <c r="AI137" t="s">
        <v>179</v>
      </c>
      <c r="AJ137" t="s">
        <v>174</v>
      </c>
      <c r="AK137" t="s">
        <v>59</v>
      </c>
      <c r="AL137" t="s">
        <v>60</v>
      </c>
      <c r="AM137" t="s">
        <v>176</v>
      </c>
      <c r="AO137" t="s">
        <v>62</v>
      </c>
      <c r="AP137">
        <v>140</v>
      </c>
      <c r="AQ137" t="s">
        <v>60</v>
      </c>
      <c r="AR137" t="s">
        <v>127</v>
      </c>
      <c r="AS137" s="3">
        <v>45475.716967592591</v>
      </c>
      <c r="AU137" t="s">
        <v>64</v>
      </c>
      <c r="AW137">
        <v>2</v>
      </c>
      <c r="AX137" s="4" t="s">
        <v>180</v>
      </c>
      <c r="AY137" t="s">
        <v>67</v>
      </c>
      <c r="AZ137" t="str">
        <f t="shared" si="2"/>
        <v>ypbm-24071002B-1</v>
      </c>
    </row>
    <row r="138" spans="1:52">
      <c r="A138" s="1">
        <v>45483.410578703704</v>
      </c>
      <c r="B138" t="s">
        <v>43</v>
      </c>
      <c r="C138" t="s">
        <v>44</v>
      </c>
      <c r="D138" t="s">
        <v>71</v>
      </c>
      <c r="H138" t="s">
        <v>48</v>
      </c>
      <c r="J138" t="s">
        <v>49</v>
      </c>
      <c r="K138" t="s">
        <v>50</v>
      </c>
      <c r="L138" t="s">
        <v>51</v>
      </c>
      <c r="N138" t="s">
        <v>71</v>
      </c>
      <c r="O138" s="4" t="s">
        <v>73</v>
      </c>
      <c r="R138" s="2">
        <v>45483.410578703704</v>
      </c>
      <c r="T138" t="s">
        <v>53</v>
      </c>
      <c r="U138" t="s">
        <v>54</v>
      </c>
      <c r="V138" t="s">
        <v>48</v>
      </c>
      <c r="Y138" t="s">
        <v>55</v>
      </c>
      <c r="Z138" t="s">
        <v>178</v>
      </c>
      <c r="AA138" t="s">
        <v>174</v>
      </c>
      <c r="AB138" t="s">
        <v>179</v>
      </c>
      <c r="AC138">
        <v>141</v>
      </c>
      <c r="AF138" t="s">
        <v>48</v>
      </c>
      <c r="AI138" t="s">
        <v>179</v>
      </c>
      <c r="AJ138" t="s">
        <v>174</v>
      </c>
      <c r="AK138" t="s">
        <v>59</v>
      </c>
      <c r="AL138" t="s">
        <v>60</v>
      </c>
      <c r="AM138" t="s">
        <v>176</v>
      </c>
      <c r="AO138" t="s">
        <v>62</v>
      </c>
      <c r="AP138">
        <v>140</v>
      </c>
      <c r="AQ138" t="s">
        <v>60</v>
      </c>
      <c r="AR138" t="s">
        <v>127</v>
      </c>
      <c r="AS138" s="3">
        <v>45475.716967592591</v>
      </c>
      <c r="AU138" t="s">
        <v>64</v>
      </c>
      <c r="AW138">
        <v>2</v>
      </c>
      <c r="AX138" s="4" t="s">
        <v>180</v>
      </c>
      <c r="AY138" t="s">
        <v>67</v>
      </c>
      <c r="AZ138" t="str">
        <f t="shared" si="2"/>
        <v>ypbm-24071002-01B-1</v>
      </c>
    </row>
    <row r="139" spans="1:52">
      <c r="A139" s="1">
        <v>45483.410578703704</v>
      </c>
      <c r="B139" t="s">
        <v>43</v>
      </c>
      <c r="C139" t="s">
        <v>44</v>
      </c>
      <c r="D139" t="s">
        <v>74</v>
      </c>
      <c r="H139" t="s">
        <v>48</v>
      </c>
      <c r="J139" t="s">
        <v>49</v>
      </c>
      <c r="K139" t="s">
        <v>50</v>
      </c>
      <c r="L139" t="s">
        <v>51</v>
      </c>
      <c r="N139" t="s">
        <v>74</v>
      </c>
      <c r="O139" s="4" t="s">
        <v>76</v>
      </c>
      <c r="R139" s="2">
        <v>45483.410578703704</v>
      </c>
      <c r="T139" t="s">
        <v>53</v>
      </c>
      <c r="U139" t="s">
        <v>54</v>
      </c>
      <c r="V139" t="s">
        <v>48</v>
      </c>
      <c r="Y139" t="s">
        <v>55</v>
      </c>
      <c r="Z139" t="s">
        <v>178</v>
      </c>
      <c r="AA139" t="s">
        <v>174</v>
      </c>
      <c r="AB139" t="s">
        <v>179</v>
      </c>
      <c r="AC139">
        <v>141</v>
      </c>
      <c r="AF139" t="s">
        <v>48</v>
      </c>
      <c r="AI139" t="s">
        <v>179</v>
      </c>
      <c r="AJ139" t="s">
        <v>174</v>
      </c>
      <c r="AK139" t="s">
        <v>59</v>
      </c>
      <c r="AL139" t="s">
        <v>60</v>
      </c>
      <c r="AM139" t="s">
        <v>176</v>
      </c>
      <c r="AO139" t="s">
        <v>62</v>
      </c>
      <c r="AP139">
        <v>140</v>
      </c>
      <c r="AQ139" t="s">
        <v>60</v>
      </c>
      <c r="AR139" t="s">
        <v>127</v>
      </c>
      <c r="AS139" s="3">
        <v>45475.716967592591</v>
      </c>
      <c r="AU139" t="s">
        <v>64</v>
      </c>
      <c r="AW139">
        <v>2</v>
      </c>
      <c r="AX139" s="4" t="s">
        <v>180</v>
      </c>
      <c r="AY139" t="s">
        <v>67</v>
      </c>
      <c r="AZ139" t="str">
        <f t="shared" si="2"/>
        <v>ypbm-24071002-04B-1</v>
      </c>
    </row>
    <row r="140" spans="1:52">
      <c r="A140" s="1">
        <v>45483.410578703704</v>
      </c>
      <c r="B140" t="s">
        <v>43</v>
      </c>
      <c r="C140" t="s">
        <v>44</v>
      </c>
      <c r="D140" t="s">
        <v>45</v>
      </c>
      <c r="H140" t="s">
        <v>48</v>
      </c>
      <c r="J140" t="s">
        <v>49</v>
      </c>
      <c r="K140" t="s">
        <v>50</v>
      </c>
      <c r="L140" t="s">
        <v>51</v>
      </c>
      <c r="N140" t="s">
        <v>45</v>
      </c>
      <c r="O140" s="4" t="s">
        <v>52</v>
      </c>
      <c r="R140" s="2">
        <v>45483.410578703704</v>
      </c>
      <c r="T140" t="s">
        <v>53</v>
      </c>
      <c r="U140" t="s">
        <v>54</v>
      </c>
      <c r="V140" t="s">
        <v>48</v>
      </c>
      <c r="Y140" t="s">
        <v>55</v>
      </c>
      <c r="Z140" t="s">
        <v>178</v>
      </c>
      <c r="AA140" t="s">
        <v>174</v>
      </c>
      <c r="AB140" t="s">
        <v>179</v>
      </c>
      <c r="AC140">
        <v>141</v>
      </c>
      <c r="AF140" t="s">
        <v>48</v>
      </c>
      <c r="AI140" t="s">
        <v>179</v>
      </c>
      <c r="AJ140" t="s">
        <v>174</v>
      </c>
      <c r="AK140" t="s">
        <v>59</v>
      </c>
      <c r="AL140" t="s">
        <v>60</v>
      </c>
      <c r="AM140" t="s">
        <v>176</v>
      </c>
      <c r="AO140" t="s">
        <v>62</v>
      </c>
      <c r="AP140">
        <v>140</v>
      </c>
      <c r="AQ140" t="s">
        <v>60</v>
      </c>
      <c r="AR140" t="s">
        <v>127</v>
      </c>
      <c r="AS140" s="3">
        <v>45475.716967592591</v>
      </c>
      <c r="AU140" t="s">
        <v>64</v>
      </c>
      <c r="AW140">
        <v>2</v>
      </c>
      <c r="AX140" s="4" t="s">
        <v>180</v>
      </c>
      <c r="AY140" t="s">
        <v>67</v>
      </c>
      <c r="AZ140" t="str">
        <f t="shared" si="2"/>
        <v>ypbm-24071002-02B-1</v>
      </c>
    </row>
    <row r="141" spans="1:52">
      <c r="A141" s="1">
        <v>45483.410578703704</v>
      </c>
      <c r="B141" t="s">
        <v>43</v>
      </c>
      <c r="C141" t="s">
        <v>44</v>
      </c>
      <c r="D141" t="s">
        <v>68</v>
      </c>
      <c r="H141" t="s">
        <v>48</v>
      </c>
      <c r="J141" t="s">
        <v>49</v>
      </c>
      <c r="K141" t="s">
        <v>50</v>
      </c>
      <c r="L141" t="s">
        <v>51</v>
      </c>
      <c r="N141" t="s">
        <v>68</v>
      </c>
      <c r="O141" s="4" t="s">
        <v>70</v>
      </c>
      <c r="R141" s="2">
        <v>45483.410578703704</v>
      </c>
      <c r="T141" t="s">
        <v>53</v>
      </c>
      <c r="U141" t="s">
        <v>54</v>
      </c>
      <c r="V141" t="s">
        <v>48</v>
      </c>
      <c r="Y141" t="s">
        <v>55</v>
      </c>
      <c r="Z141" t="s">
        <v>178</v>
      </c>
      <c r="AA141" t="s">
        <v>174</v>
      </c>
      <c r="AB141" t="s">
        <v>179</v>
      </c>
      <c r="AC141">
        <v>141</v>
      </c>
      <c r="AF141" t="s">
        <v>48</v>
      </c>
      <c r="AI141" t="s">
        <v>179</v>
      </c>
      <c r="AJ141" t="s">
        <v>174</v>
      </c>
      <c r="AK141" t="s">
        <v>59</v>
      </c>
      <c r="AL141" t="s">
        <v>60</v>
      </c>
      <c r="AM141" t="s">
        <v>176</v>
      </c>
      <c r="AO141" t="s">
        <v>62</v>
      </c>
      <c r="AP141">
        <v>140</v>
      </c>
      <c r="AQ141" t="s">
        <v>60</v>
      </c>
      <c r="AR141" t="s">
        <v>127</v>
      </c>
      <c r="AS141" s="3">
        <v>45475.716967592591</v>
      </c>
      <c r="AU141" t="s">
        <v>64</v>
      </c>
      <c r="AW141">
        <v>2</v>
      </c>
      <c r="AX141" s="4" t="s">
        <v>180</v>
      </c>
      <c r="AY141" t="s">
        <v>67</v>
      </c>
      <c r="AZ141" t="str">
        <f t="shared" si="2"/>
        <v>ypbm-24071002-03B-1</v>
      </c>
    </row>
    <row r="142" spans="1:52">
      <c r="A142" s="1">
        <v>45483.410578703704</v>
      </c>
      <c r="B142" t="s">
        <v>43</v>
      </c>
      <c r="C142" t="s">
        <v>44</v>
      </c>
      <c r="D142" t="s">
        <v>77</v>
      </c>
      <c r="H142" t="s">
        <v>48</v>
      </c>
      <c r="J142" t="s">
        <v>49</v>
      </c>
      <c r="K142" t="s">
        <v>50</v>
      </c>
      <c r="L142" t="s">
        <v>51</v>
      </c>
      <c r="N142" t="s">
        <v>77</v>
      </c>
      <c r="O142" s="4" t="s">
        <v>51</v>
      </c>
      <c r="R142" s="2">
        <v>45483.410578703704</v>
      </c>
      <c r="T142" t="s">
        <v>53</v>
      </c>
      <c r="U142" t="s">
        <v>54</v>
      </c>
      <c r="V142" t="s">
        <v>48</v>
      </c>
      <c r="Y142" t="s">
        <v>55</v>
      </c>
      <c r="Z142" t="s">
        <v>181</v>
      </c>
      <c r="AA142" t="s">
        <v>174</v>
      </c>
      <c r="AB142" t="s">
        <v>182</v>
      </c>
      <c r="AC142">
        <v>142</v>
      </c>
      <c r="AF142" t="s">
        <v>48</v>
      </c>
      <c r="AI142" t="s">
        <v>182</v>
      </c>
      <c r="AJ142" t="s">
        <v>174</v>
      </c>
      <c r="AK142" t="s">
        <v>59</v>
      </c>
      <c r="AL142" t="s">
        <v>60</v>
      </c>
      <c r="AM142" t="s">
        <v>176</v>
      </c>
      <c r="AO142" t="s">
        <v>62</v>
      </c>
      <c r="AP142">
        <v>140</v>
      </c>
      <c r="AQ142" t="s">
        <v>60</v>
      </c>
      <c r="AR142" t="s">
        <v>127</v>
      </c>
      <c r="AS142" s="3">
        <v>45475.716967592591</v>
      </c>
      <c r="AU142" t="s">
        <v>64</v>
      </c>
      <c r="AW142">
        <v>2</v>
      </c>
      <c r="AX142" s="4" t="s">
        <v>183</v>
      </c>
      <c r="AY142" t="s">
        <v>67</v>
      </c>
      <c r="AZ142" t="str">
        <f t="shared" si="2"/>
        <v>ypbm-24071002B-2</v>
      </c>
    </row>
    <row r="143" spans="1:52">
      <c r="A143" s="1">
        <v>45483.410578703704</v>
      </c>
      <c r="B143" t="s">
        <v>43</v>
      </c>
      <c r="C143" t="s">
        <v>44</v>
      </c>
      <c r="D143" t="s">
        <v>74</v>
      </c>
      <c r="H143" t="s">
        <v>48</v>
      </c>
      <c r="J143" t="s">
        <v>49</v>
      </c>
      <c r="K143" t="s">
        <v>50</v>
      </c>
      <c r="L143" t="s">
        <v>51</v>
      </c>
      <c r="N143" t="s">
        <v>74</v>
      </c>
      <c r="O143" s="4" t="s">
        <v>76</v>
      </c>
      <c r="R143" s="2">
        <v>45483.410578703704</v>
      </c>
      <c r="T143" t="s">
        <v>53</v>
      </c>
      <c r="U143" t="s">
        <v>54</v>
      </c>
      <c r="V143" t="s">
        <v>48</v>
      </c>
      <c r="Y143" t="s">
        <v>55</v>
      </c>
      <c r="Z143" t="s">
        <v>181</v>
      </c>
      <c r="AA143" t="s">
        <v>174</v>
      </c>
      <c r="AB143" t="s">
        <v>182</v>
      </c>
      <c r="AC143">
        <v>142</v>
      </c>
      <c r="AF143" t="s">
        <v>48</v>
      </c>
      <c r="AI143" t="s">
        <v>182</v>
      </c>
      <c r="AJ143" t="s">
        <v>174</v>
      </c>
      <c r="AK143" t="s">
        <v>59</v>
      </c>
      <c r="AL143" t="s">
        <v>60</v>
      </c>
      <c r="AM143" t="s">
        <v>176</v>
      </c>
      <c r="AO143" t="s">
        <v>62</v>
      </c>
      <c r="AP143">
        <v>140</v>
      </c>
      <c r="AQ143" t="s">
        <v>60</v>
      </c>
      <c r="AR143" t="s">
        <v>127</v>
      </c>
      <c r="AS143" s="3">
        <v>45475.716967592591</v>
      </c>
      <c r="AU143" t="s">
        <v>64</v>
      </c>
      <c r="AW143">
        <v>2</v>
      </c>
      <c r="AX143" s="4" t="s">
        <v>183</v>
      </c>
      <c r="AY143" t="s">
        <v>67</v>
      </c>
      <c r="AZ143" t="str">
        <f t="shared" si="2"/>
        <v>ypbm-24071002-04B-2</v>
      </c>
    </row>
    <row r="144" spans="1:52">
      <c r="A144" s="1">
        <v>45483.410578703704</v>
      </c>
      <c r="B144" t="s">
        <v>43</v>
      </c>
      <c r="C144" t="s">
        <v>44</v>
      </c>
      <c r="D144" t="s">
        <v>71</v>
      </c>
      <c r="H144" t="s">
        <v>48</v>
      </c>
      <c r="J144" t="s">
        <v>49</v>
      </c>
      <c r="K144" t="s">
        <v>50</v>
      </c>
      <c r="L144" t="s">
        <v>51</v>
      </c>
      <c r="N144" t="s">
        <v>71</v>
      </c>
      <c r="O144" s="4" t="s">
        <v>73</v>
      </c>
      <c r="R144" s="2">
        <v>45483.410578703704</v>
      </c>
      <c r="T144" t="s">
        <v>53</v>
      </c>
      <c r="U144" t="s">
        <v>54</v>
      </c>
      <c r="V144" t="s">
        <v>48</v>
      </c>
      <c r="Y144" t="s">
        <v>55</v>
      </c>
      <c r="Z144" t="s">
        <v>181</v>
      </c>
      <c r="AA144" t="s">
        <v>174</v>
      </c>
      <c r="AB144" t="s">
        <v>182</v>
      </c>
      <c r="AC144">
        <v>142</v>
      </c>
      <c r="AF144" t="s">
        <v>48</v>
      </c>
      <c r="AI144" t="s">
        <v>182</v>
      </c>
      <c r="AJ144" t="s">
        <v>174</v>
      </c>
      <c r="AK144" t="s">
        <v>59</v>
      </c>
      <c r="AL144" t="s">
        <v>60</v>
      </c>
      <c r="AM144" t="s">
        <v>176</v>
      </c>
      <c r="AO144" t="s">
        <v>62</v>
      </c>
      <c r="AP144">
        <v>140</v>
      </c>
      <c r="AQ144" t="s">
        <v>60</v>
      </c>
      <c r="AR144" t="s">
        <v>127</v>
      </c>
      <c r="AS144" s="3">
        <v>45475.716967592591</v>
      </c>
      <c r="AU144" t="s">
        <v>64</v>
      </c>
      <c r="AW144">
        <v>2</v>
      </c>
      <c r="AX144" s="4" t="s">
        <v>183</v>
      </c>
      <c r="AY144" t="s">
        <v>67</v>
      </c>
      <c r="AZ144" t="str">
        <f t="shared" si="2"/>
        <v>ypbm-24071002-01B-2</v>
      </c>
    </row>
    <row r="145" spans="1:52">
      <c r="A145" s="1">
        <v>45483.410578703704</v>
      </c>
      <c r="B145" t="s">
        <v>43</v>
      </c>
      <c r="C145" t="s">
        <v>44</v>
      </c>
      <c r="D145" t="s">
        <v>45</v>
      </c>
      <c r="H145" t="s">
        <v>48</v>
      </c>
      <c r="J145" t="s">
        <v>49</v>
      </c>
      <c r="K145" t="s">
        <v>50</v>
      </c>
      <c r="L145" t="s">
        <v>51</v>
      </c>
      <c r="N145" t="s">
        <v>45</v>
      </c>
      <c r="O145" s="4" t="s">
        <v>52</v>
      </c>
      <c r="R145" s="2">
        <v>45483.410578703704</v>
      </c>
      <c r="T145" t="s">
        <v>53</v>
      </c>
      <c r="U145" t="s">
        <v>54</v>
      </c>
      <c r="V145" t="s">
        <v>48</v>
      </c>
      <c r="Y145" t="s">
        <v>55</v>
      </c>
      <c r="Z145" t="s">
        <v>181</v>
      </c>
      <c r="AA145" t="s">
        <v>174</v>
      </c>
      <c r="AB145" t="s">
        <v>182</v>
      </c>
      <c r="AC145">
        <v>142</v>
      </c>
      <c r="AF145" t="s">
        <v>48</v>
      </c>
      <c r="AI145" t="s">
        <v>182</v>
      </c>
      <c r="AJ145" t="s">
        <v>174</v>
      </c>
      <c r="AK145" t="s">
        <v>59</v>
      </c>
      <c r="AL145" t="s">
        <v>60</v>
      </c>
      <c r="AM145" t="s">
        <v>176</v>
      </c>
      <c r="AO145" t="s">
        <v>62</v>
      </c>
      <c r="AP145">
        <v>140</v>
      </c>
      <c r="AQ145" t="s">
        <v>60</v>
      </c>
      <c r="AR145" t="s">
        <v>127</v>
      </c>
      <c r="AS145" s="3">
        <v>45475.716967592591</v>
      </c>
      <c r="AU145" t="s">
        <v>64</v>
      </c>
      <c r="AW145">
        <v>2</v>
      </c>
      <c r="AX145" s="4" t="s">
        <v>183</v>
      </c>
      <c r="AY145" t="s">
        <v>67</v>
      </c>
      <c r="AZ145" t="str">
        <f t="shared" si="2"/>
        <v>ypbm-24071002-02B-2</v>
      </c>
    </row>
    <row r="146" spans="1:52">
      <c r="A146" s="1">
        <v>45483.410578703704</v>
      </c>
      <c r="B146" t="s">
        <v>43</v>
      </c>
      <c r="C146" t="s">
        <v>44</v>
      </c>
      <c r="D146" t="s">
        <v>68</v>
      </c>
      <c r="H146" t="s">
        <v>48</v>
      </c>
      <c r="J146" t="s">
        <v>49</v>
      </c>
      <c r="K146" t="s">
        <v>50</v>
      </c>
      <c r="L146" t="s">
        <v>51</v>
      </c>
      <c r="N146" t="s">
        <v>68</v>
      </c>
      <c r="O146" s="4" t="s">
        <v>70</v>
      </c>
      <c r="R146" s="2">
        <v>45483.410578703704</v>
      </c>
      <c r="T146" t="s">
        <v>53</v>
      </c>
      <c r="U146" t="s">
        <v>54</v>
      </c>
      <c r="V146" t="s">
        <v>48</v>
      </c>
      <c r="Y146" t="s">
        <v>55</v>
      </c>
      <c r="Z146" t="s">
        <v>181</v>
      </c>
      <c r="AA146" t="s">
        <v>174</v>
      </c>
      <c r="AB146" t="s">
        <v>182</v>
      </c>
      <c r="AC146">
        <v>142</v>
      </c>
      <c r="AF146" t="s">
        <v>48</v>
      </c>
      <c r="AI146" t="s">
        <v>182</v>
      </c>
      <c r="AJ146" t="s">
        <v>174</v>
      </c>
      <c r="AK146" t="s">
        <v>59</v>
      </c>
      <c r="AL146" t="s">
        <v>60</v>
      </c>
      <c r="AM146" t="s">
        <v>176</v>
      </c>
      <c r="AO146" t="s">
        <v>62</v>
      </c>
      <c r="AP146">
        <v>140</v>
      </c>
      <c r="AQ146" t="s">
        <v>60</v>
      </c>
      <c r="AR146" t="s">
        <v>127</v>
      </c>
      <c r="AS146" s="3">
        <v>45475.716967592591</v>
      </c>
      <c r="AU146" t="s">
        <v>64</v>
      </c>
      <c r="AW146">
        <v>2</v>
      </c>
      <c r="AX146" s="4" t="s">
        <v>183</v>
      </c>
      <c r="AY146" t="s">
        <v>67</v>
      </c>
      <c r="AZ146" t="str">
        <f t="shared" si="2"/>
        <v>ypbm-24071002-03B-2</v>
      </c>
    </row>
    <row r="147" spans="1:52">
      <c r="A147" s="1">
        <v>45483.410578703704</v>
      </c>
      <c r="B147" t="s">
        <v>43</v>
      </c>
      <c r="C147" t="s">
        <v>44</v>
      </c>
      <c r="D147" t="s">
        <v>45</v>
      </c>
      <c r="H147" t="s">
        <v>48</v>
      </c>
      <c r="J147" t="s">
        <v>49</v>
      </c>
      <c r="K147" t="s">
        <v>50</v>
      </c>
      <c r="L147" t="s">
        <v>51</v>
      </c>
      <c r="N147" t="s">
        <v>45</v>
      </c>
      <c r="O147" s="4" t="s">
        <v>52</v>
      </c>
      <c r="R147" s="2">
        <v>45483.410578703704</v>
      </c>
      <c r="T147" t="s">
        <v>53</v>
      </c>
      <c r="U147" t="s">
        <v>54</v>
      </c>
      <c r="V147" t="s">
        <v>48</v>
      </c>
      <c r="Y147" t="s">
        <v>55</v>
      </c>
      <c r="Z147" t="s">
        <v>184</v>
      </c>
      <c r="AA147" t="s">
        <v>174</v>
      </c>
      <c r="AB147" t="s">
        <v>185</v>
      </c>
      <c r="AC147">
        <v>143</v>
      </c>
      <c r="AF147" t="s">
        <v>48</v>
      </c>
      <c r="AI147" t="s">
        <v>185</v>
      </c>
      <c r="AJ147" t="s">
        <v>174</v>
      </c>
      <c r="AK147" t="s">
        <v>59</v>
      </c>
      <c r="AL147" t="s">
        <v>60</v>
      </c>
      <c r="AM147" t="s">
        <v>176</v>
      </c>
      <c r="AO147" t="s">
        <v>62</v>
      </c>
      <c r="AP147">
        <v>140</v>
      </c>
      <c r="AQ147" t="s">
        <v>60</v>
      </c>
      <c r="AR147" t="s">
        <v>127</v>
      </c>
      <c r="AS147" s="3">
        <v>45475.716967592591</v>
      </c>
      <c r="AU147" t="s">
        <v>64</v>
      </c>
      <c r="AW147">
        <v>2</v>
      </c>
      <c r="AX147" s="4" t="s">
        <v>186</v>
      </c>
      <c r="AY147" t="s">
        <v>67</v>
      </c>
      <c r="AZ147" t="str">
        <f t="shared" si="2"/>
        <v>ypbm-24071002-02B-PX</v>
      </c>
    </row>
    <row r="148" spans="1:52">
      <c r="A148" s="1">
        <v>45483.410578703704</v>
      </c>
      <c r="B148" t="s">
        <v>43</v>
      </c>
      <c r="C148" t="s">
        <v>44</v>
      </c>
      <c r="D148" t="s">
        <v>74</v>
      </c>
      <c r="H148" t="s">
        <v>48</v>
      </c>
      <c r="J148" t="s">
        <v>49</v>
      </c>
      <c r="K148" t="s">
        <v>50</v>
      </c>
      <c r="L148" t="s">
        <v>51</v>
      </c>
      <c r="N148" t="s">
        <v>74</v>
      </c>
      <c r="O148" s="4" t="s">
        <v>76</v>
      </c>
      <c r="R148" s="2">
        <v>45483.410578703704</v>
      </c>
      <c r="T148" t="s">
        <v>53</v>
      </c>
      <c r="U148" t="s">
        <v>54</v>
      </c>
      <c r="V148" t="s">
        <v>48</v>
      </c>
      <c r="Y148" t="s">
        <v>55</v>
      </c>
      <c r="Z148" t="s">
        <v>184</v>
      </c>
      <c r="AA148" t="s">
        <v>174</v>
      </c>
      <c r="AB148" t="s">
        <v>185</v>
      </c>
      <c r="AC148">
        <v>143</v>
      </c>
      <c r="AF148" t="s">
        <v>48</v>
      </c>
      <c r="AI148" t="s">
        <v>185</v>
      </c>
      <c r="AJ148" t="s">
        <v>174</v>
      </c>
      <c r="AK148" t="s">
        <v>59</v>
      </c>
      <c r="AL148" t="s">
        <v>60</v>
      </c>
      <c r="AM148" t="s">
        <v>176</v>
      </c>
      <c r="AO148" t="s">
        <v>62</v>
      </c>
      <c r="AP148">
        <v>140</v>
      </c>
      <c r="AQ148" t="s">
        <v>60</v>
      </c>
      <c r="AR148" t="s">
        <v>127</v>
      </c>
      <c r="AS148" s="3">
        <v>45475.716967592591</v>
      </c>
      <c r="AU148" t="s">
        <v>64</v>
      </c>
      <c r="AW148">
        <v>2</v>
      </c>
      <c r="AX148" s="4" t="s">
        <v>186</v>
      </c>
      <c r="AY148" t="s">
        <v>67</v>
      </c>
      <c r="AZ148" t="str">
        <f t="shared" si="2"/>
        <v>ypbm-24071002-04B-PX</v>
      </c>
    </row>
    <row r="149" spans="1:52">
      <c r="A149" s="1">
        <v>45483.410578703704</v>
      </c>
      <c r="B149" t="s">
        <v>43</v>
      </c>
      <c r="C149" t="s">
        <v>44</v>
      </c>
      <c r="D149" t="s">
        <v>68</v>
      </c>
      <c r="H149" t="s">
        <v>48</v>
      </c>
      <c r="J149" t="s">
        <v>49</v>
      </c>
      <c r="K149" t="s">
        <v>50</v>
      </c>
      <c r="L149" t="s">
        <v>51</v>
      </c>
      <c r="N149" t="s">
        <v>68</v>
      </c>
      <c r="O149" s="4" t="s">
        <v>70</v>
      </c>
      <c r="R149" s="2">
        <v>45483.410578703704</v>
      </c>
      <c r="T149" t="s">
        <v>53</v>
      </c>
      <c r="U149" t="s">
        <v>54</v>
      </c>
      <c r="V149" t="s">
        <v>48</v>
      </c>
      <c r="Y149" t="s">
        <v>55</v>
      </c>
      <c r="Z149" t="s">
        <v>184</v>
      </c>
      <c r="AA149" t="s">
        <v>174</v>
      </c>
      <c r="AB149" t="s">
        <v>185</v>
      </c>
      <c r="AC149">
        <v>143</v>
      </c>
      <c r="AF149" t="s">
        <v>48</v>
      </c>
      <c r="AI149" t="s">
        <v>185</v>
      </c>
      <c r="AJ149" t="s">
        <v>174</v>
      </c>
      <c r="AK149" t="s">
        <v>59</v>
      </c>
      <c r="AL149" t="s">
        <v>60</v>
      </c>
      <c r="AM149" t="s">
        <v>176</v>
      </c>
      <c r="AO149" t="s">
        <v>62</v>
      </c>
      <c r="AP149">
        <v>140</v>
      </c>
      <c r="AQ149" t="s">
        <v>60</v>
      </c>
      <c r="AR149" t="s">
        <v>127</v>
      </c>
      <c r="AS149" s="3">
        <v>45475.716967592591</v>
      </c>
      <c r="AU149" t="s">
        <v>64</v>
      </c>
      <c r="AW149">
        <v>2</v>
      </c>
      <c r="AX149" s="4" t="s">
        <v>186</v>
      </c>
      <c r="AY149" t="s">
        <v>67</v>
      </c>
      <c r="AZ149" t="str">
        <f t="shared" si="2"/>
        <v>ypbm-24071002-03B-PX</v>
      </c>
    </row>
    <row r="150" spans="1:52">
      <c r="A150" s="1">
        <v>45483.410578703704</v>
      </c>
      <c r="B150" t="s">
        <v>43</v>
      </c>
      <c r="C150" t="s">
        <v>44</v>
      </c>
      <c r="D150" t="s">
        <v>71</v>
      </c>
      <c r="H150" t="s">
        <v>48</v>
      </c>
      <c r="J150" t="s">
        <v>49</v>
      </c>
      <c r="K150" t="s">
        <v>50</v>
      </c>
      <c r="L150" t="s">
        <v>51</v>
      </c>
      <c r="N150" t="s">
        <v>71</v>
      </c>
      <c r="O150" s="4" t="s">
        <v>73</v>
      </c>
      <c r="R150" s="2">
        <v>45483.410578703704</v>
      </c>
      <c r="T150" t="s">
        <v>53</v>
      </c>
      <c r="U150" t="s">
        <v>54</v>
      </c>
      <c r="V150" t="s">
        <v>48</v>
      </c>
      <c r="Y150" t="s">
        <v>55</v>
      </c>
      <c r="Z150" t="s">
        <v>184</v>
      </c>
      <c r="AA150" t="s">
        <v>174</v>
      </c>
      <c r="AB150" t="s">
        <v>185</v>
      </c>
      <c r="AC150">
        <v>143</v>
      </c>
      <c r="AF150" t="s">
        <v>48</v>
      </c>
      <c r="AI150" t="s">
        <v>185</v>
      </c>
      <c r="AJ150" t="s">
        <v>174</v>
      </c>
      <c r="AK150" t="s">
        <v>59</v>
      </c>
      <c r="AL150" t="s">
        <v>60</v>
      </c>
      <c r="AM150" t="s">
        <v>176</v>
      </c>
      <c r="AO150" t="s">
        <v>62</v>
      </c>
      <c r="AP150">
        <v>140</v>
      </c>
      <c r="AQ150" t="s">
        <v>60</v>
      </c>
      <c r="AR150" t="s">
        <v>127</v>
      </c>
      <c r="AS150" s="3">
        <v>45475.716967592591</v>
      </c>
      <c r="AU150" t="s">
        <v>64</v>
      </c>
      <c r="AW150">
        <v>2</v>
      </c>
      <c r="AX150" s="4" t="s">
        <v>186</v>
      </c>
      <c r="AY150" t="s">
        <v>67</v>
      </c>
      <c r="AZ150" t="str">
        <f t="shared" si="2"/>
        <v>ypbm-24071002-01B-PX</v>
      </c>
    </row>
    <row r="151" spans="1:52">
      <c r="A151" s="1">
        <v>45483.410578703704</v>
      </c>
      <c r="B151" t="s">
        <v>43</v>
      </c>
      <c r="C151" t="s">
        <v>44</v>
      </c>
      <c r="D151" t="s">
        <v>77</v>
      </c>
      <c r="H151" t="s">
        <v>48</v>
      </c>
      <c r="J151" t="s">
        <v>49</v>
      </c>
      <c r="K151" t="s">
        <v>50</v>
      </c>
      <c r="L151" t="s">
        <v>51</v>
      </c>
      <c r="N151" t="s">
        <v>77</v>
      </c>
      <c r="O151" s="4" t="s">
        <v>51</v>
      </c>
      <c r="R151" s="2">
        <v>45483.410578703704</v>
      </c>
      <c r="T151" t="s">
        <v>53</v>
      </c>
      <c r="U151" t="s">
        <v>54</v>
      </c>
      <c r="V151" t="s">
        <v>48</v>
      </c>
      <c r="Y151" t="s">
        <v>55</v>
      </c>
      <c r="Z151" t="s">
        <v>184</v>
      </c>
      <c r="AA151" t="s">
        <v>174</v>
      </c>
      <c r="AB151" t="s">
        <v>185</v>
      </c>
      <c r="AC151">
        <v>143</v>
      </c>
      <c r="AF151" t="s">
        <v>48</v>
      </c>
      <c r="AI151" t="s">
        <v>185</v>
      </c>
      <c r="AJ151" t="s">
        <v>174</v>
      </c>
      <c r="AK151" t="s">
        <v>59</v>
      </c>
      <c r="AL151" t="s">
        <v>60</v>
      </c>
      <c r="AM151" t="s">
        <v>176</v>
      </c>
      <c r="AO151" t="s">
        <v>62</v>
      </c>
      <c r="AP151">
        <v>140</v>
      </c>
      <c r="AQ151" t="s">
        <v>60</v>
      </c>
      <c r="AR151" t="s">
        <v>127</v>
      </c>
      <c r="AS151" s="3">
        <v>45475.716967592591</v>
      </c>
      <c r="AU151" t="s">
        <v>64</v>
      </c>
      <c r="AW151">
        <v>2</v>
      </c>
      <c r="AX151" s="4" t="s">
        <v>186</v>
      </c>
      <c r="AY151" t="s">
        <v>67</v>
      </c>
      <c r="AZ151" t="str">
        <f t="shared" si="2"/>
        <v>ypbm-24071002B-PX</v>
      </c>
    </row>
    <row r="152" spans="1:52">
      <c r="A152" s="1">
        <v>45483.410578703704</v>
      </c>
      <c r="B152" t="s">
        <v>43</v>
      </c>
      <c r="C152" t="s">
        <v>44</v>
      </c>
      <c r="D152" t="s">
        <v>45</v>
      </c>
      <c r="H152" t="s">
        <v>48</v>
      </c>
      <c r="J152" t="s">
        <v>49</v>
      </c>
      <c r="K152" t="s">
        <v>50</v>
      </c>
      <c r="L152" t="s">
        <v>51</v>
      </c>
      <c r="N152" t="s">
        <v>45</v>
      </c>
      <c r="O152" s="4" t="s">
        <v>52</v>
      </c>
      <c r="R152" s="2">
        <v>45483.410578703704</v>
      </c>
      <c r="T152" t="s">
        <v>53</v>
      </c>
      <c r="U152" t="s">
        <v>54</v>
      </c>
      <c r="V152" t="s">
        <v>48</v>
      </c>
      <c r="Y152" t="s">
        <v>55</v>
      </c>
      <c r="Z152" t="s">
        <v>187</v>
      </c>
      <c r="AA152" t="s">
        <v>174</v>
      </c>
      <c r="AB152" t="s">
        <v>188</v>
      </c>
      <c r="AC152">
        <v>144</v>
      </c>
      <c r="AF152" t="s">
        <v>48</v>
      </c>
      <c r="AI152" t="s">
        <v>188</v>
      </c>
      <c r="AJ152" t="s">
        <v>174</v>
      </c>
      <c r="AK152" t="s">
        <v>59</v>
      </c>
      <c r="AL152" t="s">
        <v>60</v>
      </c>
      <c r="AM152" t="s">
        <v>176</v>
      </c>
      <c r="AO152" t="s">
        <v>62</v>
      </c>
      <c r="AP152">
        <v>140</v>
      </c>
      <c r="AQ152" t="s">
        <v>60</v>
      </c>
      <c r="AR152" t="s">
        <v>127</v>
      </c>
      <c r="AS152" s="3">
        <v>45475.716967592591</v>
      </c>
      <c r="AU152" t="s">
        <v>64</v>
      </c>
      <c r="AW152">
        <v>2</v>
      </c>
      <c r="AX152" s="4" t="s">
        <v>189</v>
      </c>
      <c r="AY152" t="s">
        <v>67</v>
      </c>
      <c r="AZ152" t="str">
        <f t="shared" si="2"/>
        <v>ypbm-24071002-02C-1</v>
      </c>
    </row>
    <row r="153" spans="1:52">
      <c r="A153" s="1">
        <v>45483.410578703704</v>
      </c>
      <c r="B153" t="s">
        <v>43</v>
      </c>
      <c r="C153" t="s">
        <v>44</v>
      </c>
      <c r="D153" t="s">
        <v>74</v>
      </c>
      <c r="H153" t="s">
        <v>48</v>
      </c>
      <c r="J153" t="s">
        <v>49</v>
      </c>
      <c r="K153" t="s">
        <v>50</v>
      </c>
      <c r="L153" t="s">
        <v>51</v>
      </c>
      <c r="N153" t="s">
        <v>74</v>
      </c>
      <c r="O153" s="4" t="s">
        <v>76</v>
      </c>
      <c r="R153" s="2">
        <v>45483.410578703704</v>
      </c>
      <c r="T153" t="s">
        <v>53</v>
      </c>
      <c r="U153" t="s">
        <v>54</v>
      </c>
      <c r="V153" t="s">
        <v>48</v>
      </c>
      <c r="Y153" t="s">
        <v>55</v>
      </c>
      <c r="Z153" t="s">
        <v>187</v>
      </c>
      <c r="AA153" t="s">
        <v>174</v>
      </c>
      <c r="AB153" t="s">
        <v>188</v>
      </c>
      <c r="AC153">
        <v>144</v>
      </c>
      <c r="AF153" t="s">
        <v>48</v>
      </c>
      <c r="AI153" t="s">
        <v>188</v>
      </c>
      <c r="AJ153" t="s">
        <v>174</v>
      </c>
      <c r="AK153" t="s">
        <v>59</v>
      </c>
      <c r="AL153" t="s">
        <v>60</v>
      </c>
      <c r="AM153" t="s">
        <v>176</v>
      </c>
      <c r="AO153" t="s">
        <v>62</v>
      </c>
      <c r="AP153">
        <v>140</v>
      </c>
      <c r="AQ153" t="s">
        <v>60</v>
      </c>
      <c r="AR153" t="s">
        <v>127</v>
      </c>
      <c r="AS153" s="3">
        <v>45475.716967592591</v>
      </c>
      <c r="AU153" t="s">
        <v>64</v>
      </c>
      <c r="AW153">
        <v>2</v>
      </c>
      <c r="AX153" s="4" t="s">
        <v>189</v>
      </c>
      <c r="AY153" t="s">
        <v>67</v>
      </c>
      <c r="AZ153" t="str">
        <f t="shared" si="2"/>
        <v>ypbm-24071002-04C-1</v>
      </c>
    </row>
    <row r="154" spans="1:52">
      <c r="A154" s="1">
        <v>45483.410578703704</v>
      </c>
      <c r="B154" t="s">
        <v>43</v>
      </c>
      <c r="C154" t="s">
        <v>44</v>
      </c>
      <c r="D154" t="s">
        <v>68</v>
      </c>
      <c r="H154" t="s">
        <v>48</v>
      </c>
      <c r="J154" t="s">
        <v>49</v>
      </c>
      <c r="K154" t="s">
        <v>50</v>
      </c>
      <c r="L154" t="s">
        <v>51</v>
      </c>
      <c r="N154" t="s">
        <v>68</v>
      </c>
      <c r="O154" s="4" t="s">
        <v>70</v>
      </c>
      <c r="R154" s="2">
        <v>45483.410578703704</v>
      </c>
      <c r="T154" t="s">
        <v>53</v>
      </c>
      <c r="U154" t="s">
        <v>54</v>
      </c>
      <c r="V154" t="s">
        <v>48</v>
      </c>
      <c r="Y154" t="s">
        <v>55</v>
      </c>
      <c r="Z154" t="s">
        <v>187</v>
      </c>
      <c r="AA154" t="s">
        <v>174</v>
      </c>
      <c r="AB154" t="s">
        <v>188</v>
      </c>
      <c r="AC154">
        <v>144</v>
      </c>
      <c r="AF154" t="s">
        <v>48</v>
      </c>
      <c r="AI154" t="s">
        <v>188</v>
      </c>
      <c r="AJ154" t="s">
        <v>174</v>
      </c>
      <c r="AK154" t="s">
        <v>59</v>
      </c>
      <c r="AL154" t="s">
        <v>60</v>
      </c>
      <c r="AM154" t="s">
        <v>176</v>
      </c>
      <c r="AO154" t="s">
        <v>62</v>
      </c>
      <c r="AP154">
        <v>140</v>
      </c>
      <c r="AQ154" t="s">
        <v>60</v>
      </c>
      <c r="AR154" t="s">
        <v>127</v>
      </c>
      <c r="AS154" s="3">
        <v>45475.716967592591</v>
      </c>
      <c r="AU154" t="s">
        <v>64</v>
      </c>
      <c r="AW154">
        <v>2</v>
      </c>
      <c r="AX154" s="4" t="s">
        <v>189</v>
      </c>
      <c r="AY154" t="s">
        <v>67</v>
      </c>
      <c r="AZ154" t="str">
        <f t="shared" si="2"/>
        <v>ypbm-24071002-03C-1</v>
      </c>
    </row>
    <row r="155" spans="1:52">
      <c r="A155" s="1">
        <v>45483.410578703704</v>
      </c>
      <c r="B155" t="s">
        <v>43</v>
      </c>
      <c r="C155" t="s">
        <v>44</v>
      </c>
      <c r="D155" t="s">
        <v>71</v>
      </c>
      <c r="H155" t="s">
        <v>48</v>
      </c>
      <c r="J155" t="s">
        <v>49</v>
      </c>
      <c r="K155" t="s">
        <v>50</v>
      </c>
      <c r="L155" t="s">
        <v>51</v>
      </c>
      <c r="N155" t="s">
        <v>71</v>
      </c>
      <c r="O155" s="4" t="s">
        <v>73</v>
      </c>
      <c r="R155" s="2">
        <v>45483.410578703704</v>
      </c>
      <c r="T155" t="s">
        <v>53</v>
      </c>
      <c r="U155" t="s">
        <v>54</v>
      </c>
      <c r="V155" t="s">
        <v>48</v>
      </c>
      <c r="Y155" t="s">
        <v>55</v>
      </c>
      <c r="Z155" t="s">
        <v>187</v>
      </c>
      <c r="AA155" t="s">
        <v>174</v>
      </c>
      <c r="AB155" t="s">
        <v>188</v>
      </c>
      <c r="AC155">
        <v>144</v>
      </c>
      <c r="AF155" t="s">
        <v>48</v>
      </c>
      <c r="AI155" t="s">
        <v>188</v>
      </c>
      <c r="AJ155" t="s">
        <v>174</v>
      </c>
      <c r="AK155" t="s">
        <v>59</v>
      </c>
      <c r="AL155" t="s">
        <v>60</v>
      </c>
      <c r="AM155" t="s">
        <v>176</v>
      </c>
      <c r="AO155" t="s">
        <v>62</v>
      </c>
      <c r="AP155">
        <v>140</v>
      </c>
      <c r="AQ155" t="s">
        <v>60</v>
      </c>
      <c r="AR155" t="s">
        <v>127</v>
      </c>
      <c r="AS155" s="3">
        <v>45475.716967592591</v>
      </c>
      <c r="AU155" t="s">
        <v>64</v>
      </c>
      <c r="AW155">
        <v>2</v>
      </c>
      <c r="AX155" s="4" t="s">
        <v>189</v>
      </c>
      <c r="AY155" t="s">
        <v>67</v>
      </c>
      <c r="AZ155" t="str">
        <f t="shared" si="2"/>
        <v>ypbm-24071002-01C-1</v>
      </c>
    </row>
    <row r="156" spans="1:52">
      <c r="A156" s="1">
        <v>45483.410578703704</v>
      </c>
      <c r="B156" t="s">
        <v>43</v>
      </c>
      <c r="C156" t="s">
        <v>44</v>
      </c>
      <c r="D156" t="s">
        <v>77</v>
      </c>
      <c r="H156" t="s">
        <v>48</v>
      </c>
      <c r="J156" t="s">
        <v>49</v>
      </c>
      <c r="K156" t="s">
        <v>50</v>
      </c>
      <c r="L156" t="s">
        <v>51</v>
      </c>
      <c r="N156" t="s">
        <v>77</v>
      </c>
      <c r="O156" s="4" t="s">
        <v>51</v>
      </c>
      <c r="R156" s="2">
        <v>45483.410578703704</v>
      </c>
      <c r="T156" t="s">
        <v>53</v>
      </c>
      <c r="U156" t="s">
        <v>54</v>
      </c>
      <c r="V156" t="s">
        <v>48</v>
      </c>
      <c r="Y156" t="s">
        <v>55</v>
      </c>
      <c r="Z156" t="s">
        <v>187</v>
      </c>
      <c r="AA156" t="s">
        <v>174</v>
      </c>
      <c r="AB156" t="s">
        <v>188</v>
      </c>
      <c r="AC156">
        <v>144</v>
      </c>
      <c r="AF156" t="s">
        <v>48</v>
      </c>
      <c r="AI156" t="s">
        <v>188</v>
      </c>
      <c r="AJ156" t="s">
        <v>174</v>
      </c>
      <c r="AK156" t="s">
        <v>59</v>
      </c>
      <c r="AL156" t="s">
        <v>60</v>
      </c>
      <c r="AM156" t="s">
        <v>176</v>
      </c>
      <c r="AO156" t="s">
        <v>62</v>
      </c>
      <c r="AP156">
        <v>140</v>
      </c>
      <c r="AQ156" t="s">
        <v>60</v>
      </c>
      <c r="AR156" t="s">
        <v>127</v>
      </c>
      <c r="AS156" s="3">
        <v>45475.716967592591</v>
      </c>
      <c r="AU156" t="s">
        <v>64</v>
      </c>
      <c r="AW156">
        <v>2</v>
      </c>
      <c r="AX156" s="4" t="s">
        <v>189</v>
      </c>
      <c r="AY156" t="s">
        <v>67</v>
      </c>
      <c r="AZ156" t="str">
        <f t="shared" si="2"/>
        <v>ypbm-24071002C-1</v>
      </c>
    </row>
    <row r="157" spans="1:52">
      <c r="A157" s="1">
        <v>45483.410578703704</v>
      </c>
      <c r="B157" t="s">
        <v>43</v>
      </c>
      <c r="C157" t="s">
        <v>44</v>
      </c>
      <c r="D157" t="s">
        <v>77</v>
      </c>
      <c r="H157" t="s">
        <v>48</v>
      </c>
      <c r="J157" t="s">
        <v>49</v>
      </c>
      <c r="K157" t="s">
        <v>50</v>
      </c>
      <c r="L157" t="s">
        <v>51</v>
      </c>
      <c r="N157" t="s">
        <v>77</v>
      </c>
      <c r="O157" s="4" t="s">
        <v>51</v>
      </c>
      <c r="R157" s="2">
        <v>45483.410578703704</v>
      </c>
      <c r="T157" t="s">
        <v>53</v>
      </c>
      <c r="U157" t="s">
        <v>54</v>
      </c>
      <c r="V157" t="s">
        <v>48</v>
      </c>
      <c r="Y157" t="s">
        <v>55</v>
      </c>
      <c r="Z157" t="s">
        <v>190</v>
      </c>
      <c r="AA157" t="s">
        <v>174</v>
      </c>
      <c r="AB157" t="s">
        <v>191</v>
      </c>
      <c r="AC157">
        <v>145</v>
      </c>
      <c r="AF157" t="s">
        <v>48</v>
      </c>
      <c r="AI157" t="s">
        <v>191</v>
      </c>
      <c r="AJ157" t="s">
        <v>174</v>
      </c>
      <c r="AK157" t="s">
        <v>59</v>
      </c>
      <c r="AL157" t="s">
        <v>60</v>
      </c>
      <c r="AM157" t="s">
        <v>176</v>
      </c>
      <c r="AO157" t="s">
        <v>62</v>
      </c>
      <c r="AP157">
        <v>140</v>
      </c>
      <c r="AQ157" t="s">
        <v>60</v>
      </c>
      <c r="AR157" t="s">
        <v>127</v>
      </c>
      <c r="AS157" s="3">
        <v>45475.716967592591</v>
      </c>
      <c r="AU157" t="s">
        <v>64</v>
      </c>
      <c r="AW157">
        <v>2</v>
      </c>
      <c r="AX157" s="4" t="s">
        <v>192</v>
      </c>
      <c r="AY157" t="s">
        <v>67</v>
      </c>
      <c r="AZ157" t="str">
        <f t="shared" si="2"/>
        <v>ypbm-24071002C-2</v>
      </c>
    </row>
    <row r="158" spans="1:52">
      <c r="A158" s="1">
        <v>45483.410578703704</v>
      </c>
      <c r="B158" t="s">
        <v>43</v>
      </c>
      <c r="C158" t="s">
        <v>44</v>
      </c>
      <c r="D158" t="s">
        <v>71</v>
      </c>
      <c r="H158" t="s">
        <v>48</v>
      </c>
      <c r="J158" t="s">
        <v>49</v>
      </c>
      <c r="K158" t="s">
        <v>50</v>
      </c>
      <c r="L158" t="s">
        <v>51</v>
      </c>
      <c r="N158" t="s">
        <v>71</v>
      </c>
      <c r="O158" s="4" t="s">
        <v>73</v>
      </c>
      <c r="R158" s="2">
        <v>45483.410578703704</v>
      </c>
      <c r="T158" t="s">
        <v>53</v>
      </c>
      <c r="U158" t="s">
        <v>54</v>
      </c>
      <c r="V158" t="s">
        <v>48</v>
      </c>
      <c r="Y158" t="s">
        <v>55</v>
      </c>
      <c r="Z158" t="s">
        <v>190</v>
      </c>
      <c r="AA158" t="s">
        <v>174</v>
      </c>
      <c r="AB158" t="s">
        <v>191</v>
      </c>
      <c r="AC158">
        <v>145</v>
      </c>
      <c r="AF158" t="s">
        <v>48</v>
      </c>
      <c r="AI158" t="s">
        <v>191</v>
      </c>
      <c r="AJ158" t="s">
        <v>174</v>
      </c>
      <c r="AK158" t="s">
        <v>59</v>
      </c>
      <c r="AL158" t="s">
        <v>60</v>
      </c>
      <c r="AM158" t="s">
        <v>176</v>
      </c>
      <c r="AO158" t="s">
        <v>62</v>
      </c>
      <c r="AP158">
        <v>140</v>
      </c>
      <c r="AQ158" t="s">
        <v>60</v>
      </c>
      <c r="AR158" t="s">
        <v>127</v>
      </c>
      <c r="AS158" s="3">
        <v>45475.716967592591</v>
      </c>
      <c r="AU158" t="s">
        <v>64</v>
      </c>
      <c r="AW158">
        <v>2</v>
      </c>
      <c r="AX158" s="4" t="s">
        <v>192</v>
      </c>
      <c r="AY158" t="s">
        <v>67</v>
      </c>
      <c r="AZ158" t="str">
        <f t="shared" si="2"/>
        <v>ypbm-24071002-01C-2</v>
      </c>
    </row>
    <row r="159" spans="1:52">
      <c r="A159" s="1">
        <v>45483.410578703704</v>
      </c>
      <c r="B159" t="s">
        <v>43</v>
      </c>
      <c r="C159" t="s">
        <v>44</v>
      </c>
      <c r="D159" t="s">
        <v>45</v>
      </c>
      <c r="H159" t="s">
        <v>48</v>
      </c>
      <c r="J159" t="s">
        <v>49</v>
      </c>
      <c r="K159" t="s">
        <v>50</v>
      </c>
      <c r="L159" t="s">
        <v>51</v>
      </c>
      <c r="N159" t="s">
        <v>45</v>
      </c>
      <c r="O159" s="4" t="s">
        <v>52</v>
      </c>
      <c r="R159" s="2">
        <v>45483.410578703704</v>
      </c>
      <c r="T159" t="s">
        <v>53</v>
      </c>
      <c r="U159" t="s">
        <v>54</v>
      </c>
      <c r="V159" t="s">
        <v>48</v>
      </c>
      <c r="Y159" t="s">
        <v>55</v>
      </c>
      <c r="Z159" t="s">
        <v>190</v>
      </c>
      <c r="AA159" t="s">
        <v>174</v>
      </c>
      <c r="AB159" t="s">
        <v>191</v>
      </c>
      <c r="AC159">
        <v>145</v>
      </c>
      <c r="AF159" t="s">
        <v>48</v>
      </c>
      <c r="AI159" t="s">
        <v>191</v>
      </c>
      <c r="AJ159" t="s">
        <v>174</v>
      </c>
      <c r="AK159" t="s">
        <v>59</v>
      </c>
      <c r="AL159" t="s">
        <v>60</v>
      </c>
      <c r="AM159" t="s">
        <v>176</v>
      </c>
      <c r="AO159" t="s">
        <v>62</v>
      </c>
      <c r="AP159">
        <v>140</v>
      </c>
      <c r="AQ159" t="s">
        <v>60</v>
      </c>
      <c r="AR159" t="s">
        <v>127</v>
      </c>
      <c r="AS159" s="3">
        <v>45475.716967592591</v>
      </c>
      <c r="AU159" t="s">
        <v>64</v>
      </c>
      <c r="AW159">
        <v>2</v>
      </c>
      <c r="AX159" s="4" t="s">
        <v>192</v>
      </c>
      <c r="AY159" t="s">
        <v>67</v>
      </c>
      <c r="AZ159" t="str">
        <f t="shared" si="2"/>
        <v>ypbm-24071002-02C-2</v>
      </c>
    </row>
    <row r="160" spans="1:52">
      <c r="A160" s="1">
        <v>45483.410578703704</v>
      </c>
      <c r="B160" t="s">
        <v>43</v>
      </c>
      <c r="C160" t="s">
        <v>44</v>
      </c>
      <c r="D160" t="s">
        <v>68</v>
      </c>
      <c r="H160" t="s">
        <v>48</v>
      </c>
      <c r="J160" t="s">
        <v>49</v>
      </c>
      <c r="K160" t="s">
        <v>50</v>
      </c>
      <c r="L160" t="s">
        <v>51</v>
      </c>
      <c r="N160" t="s">
        <v>68</v>
      </c>
      <c r="O160" s="4" t="s">
        <v>70</v>
      </c>
      <c r="R160" s="2">
        <v>45483.410578703704</v>
      </c>
      <c r="T160" t="s">
        <v>53</v>
      </c>
      <c r="U160" t="s">
        <v>54</v>
      </c>
      <c r="V160" t="s">
        <v>48</v>
      </c>
      <c r="Y160" t="s">
        <v>55</v>
      </c>
      <c r="Z160" t="s">
        <v>190</v>
      </c>
      <c r="AA160" t="s">
        <v>174</v>
      </c>
      <c r="AB160" t="s">
        <v>191</v>
      </c>
      <c r="AC160">
        <v>145</v>
      </c>
      <c r="AF160" t="s">
        <v>48</v>
      </c>
      <c r="AI160" t="s">
        <v>191</v>
      </c>
      <c r="AJ160" t="s">
        <v>174</v>
      </c>
      <c r="AK160" t="s">
        <v>59</v>
      </c>
      <c r="AL160" t="s">
        <v>60</v>
      </c>
      <c r="AM160" t="s">
        <v>176</v>
      </c>
      <c r="AO160" t="s">
        <v>62</v>
      </c>
      <c r="AP160">
        <v>140</v>
      </c>
      <c r="AQ160" t="s">
        <v>60</v>
      </c>
      <c r="AR160" t="s">
        <v>127</v>
      </c>
      <c r="AS160" s="3">
        <v>45475.716967592591</v>
      </c>
      <c r="AU160" t="s">
        <v>64</v>
      </c>
      <c r="AW160">
        <v>2</v>
      </c>
      <c r="AX160" s="4" t="s">
        <v>192</v>
      </c>
      <c r="AY160" t="s">
        <v>67</v>
      </c>
      <c r="AZ160" t="str">
        <f t="shared" si="2"/>
        <v>ypbm-24071002-03C-2</v>
      </c>
    </row>
    <row r="161" spans="1:52">
      <c r="A161" s="1">
        <v>45483.410578703704</v>
      </c>
      <c r="B161" t="s">
        <v>43</v>
      </c>
      <c r="C161" t="s">
        <v>44</v>
      </c>
      <c r="D161" t="s">
        <v>74</v>
      </c>
      <c r="H161" t="s">
        <v>48</v>
      </c>
      <c r="J161" t="s">
        <v>49</v>
      </c>
      <c r="K161" t="s">
        <v>50</v>
      </c>
      <c r="L161" t="s">
        <v>51</v>
      </c>
      <c r="N161" t="s">
        <v>74</v>
      </c>
      <c r="O161" s="4" t="s">
        <v>76</v>
      </c>
      <c r="R161" s="2">
        <v>45483.410578703704</v>
      </c>
      <c r="T161" t="s">
        <v>53</v>
      </c>
      <c r="U161" t="s">
        <v>54</v>
      </c>
      <c r="V161" t="s">
        <v>48</v>
      </c>
      <c r="Y161" t="s">
        <v>55</v>
      </c>
      <c r="Z161" t="s">
        <v>190</v>
      </c>
      <c r="AA161" t="s">
        <v>174</v>
      </c>
      <c r="AB161" t="s">
        <v>191</v>
      </c>
      <c r="AC161">
        <v>145</v>
      </c>
      <c r="AF161" t="s">
        <v>48</v>
      </c>
      <c r="AI161" t="s">
        <v>191</v>
      </c>
      <c r="AJ161" t="s">
        <v>174</v>
      </c>
      <c r="AK161" t="s">
        <v>59</v>
      </c>
      <c r="AL161" t="s">
        <v>60</v>
      </c>
      <c r="AM161" t="s">
        <v>176</v>
      </c>
      <c r="AO161" t="s">
        <v>62</v>
      </c>
      <c r="AP161">
        <v>140</v>
      </c>
      <c r="AQ161" t="s">
        <v>60</v>
      </c>
      <c r="AR161" t="s">
        <v>127</v>
      </c>
      <c r="AS161" s="3">
        <v>45475.716967592591</v>
      </c>
      <c r="AU161" t="s">
        <v>64</v>
      </c>
      <c r="AW161">
        <v>2</v>
      </c>
      <c r="AX161" s="4" t="s">
        <v>192</v>
      </c>
      <c r="AY161" t="s">
        <v>67</v>
      </c>
      <c r="AZ161" t="str">
        <f t="shared" si="2"/>
        <v>ypbm-24071002-04C-2</v>
      </c>
    </row>
    <row r="162" spans="1:52">
      <c r="A162" s="1">
        <v>45483.410578703704</v>
      </c>
      <c r="B162" t="s">
        <v>43</v>
      </c>
      <c r="C162" t="s">
        <v>44</v>
      </c>
      <c r="D162" t="s">
        <v>74</v>
      </c>
      <c r="H162" t="s">
        <v>48</v>
      </c>
      <c r="J162" t="s">
        <v>49</v>
      </c>
      <c r="K162" t="s">
        <v>50</v>
      </c>
      <c r="L162" t="s">
        <v>51</v>
      </c>
      <c r="N162" t="s">
        <v>74</v>
      </c>
      <c r="O162" s="4" t="s">
        <v>76</v>
      </c>
      <c r="R162" s="2">
        <v>45483.410578703704</v>
      </c>
      <c r="T162" t="s">
        <v>53</v>
      </c>
      <c r="U162" t="s">
        <v>54</v>
      </c>
      <c r="V162" t="s">
        <v>48</v>
      </c>
      <c r="Y162" t="s">
        <v>55</v>
      </c>
      <c r="Z162" t="s">
        <v>193</v>
      </c>
      <c r="AA162" t="s">
        <v>174</v>
      </c>
      <c r="AB162" t="s">
        <v>194</v>
      </c>
      <c r="AC162">
        <v>146</v>
      </c>
      <c r="AF162" t="s">
        <v>48</v>
      </c>
      <c r="AI162" t="s">
        <v>194</v>
      </c>
      <c r="AJ162" t="s">
        <v>174</v>
      </c>
      <c r="AK162" t="s">
        <v>59</v>
      </c>
      <c r="AL162" t="s">
        <v>60</v>
      </c>
      <c r="AM162" t="s">
        <v>176</v>
      </c>
      <c r="AO162" t="s">
        <v>62</v>
      </c>
      <c r="AP162">
        <v>140</v>
      </c>
      <c r="AQ162" t="s">
        <v>60</v>
      </c>
      <c r="AR162" t="s">
        <v>127</v>
      </c>
      <c r="AS162" s="3">
        <v>45475.716967592591</v>
      </c>
      <c r="AU162" t="s">
        <v>64</v>
      </c>
      <c r="AW162">
        <v>2</v>
      </c>
      <c r="AX162" s="4" t="s">
        <v>195</v>
      </c>
      <c r="AY162" t="s">
        <v>67</v>
      </c>
      <c r="AZ162" t="str">
        <f t="shared" si="2"/>
        <v>ypbm-24071002-04C-PX</v>
      </c>
    </row>
    <row r="163" spans="1:52">
      <c r="A163" s="1">
        <v>45483.410578703704</v>
      </c>
      <c r="B163" t="s">
        <v>43</v>
      </c>
      <c r="C163" t="s">
        <v>44</v>
      </c>
      <c r="D163" t="s">
        <v>68</v>
      </c>
      <c r="H163" t="s">
        <v>48</v>
      </c>
      <c r="J163" t="s">
        <v>49</v>
      </c>
      <c r="K163" t="s">
        <v>50</v>
      </c>
      <c r="L163" t="s">
        <v>51</v>
      </c>
      <c r="N163" t="s">
        <v>68</v>
      </c>
      <c r="O163" s="4" t="s">
        <v>70</v>
      </c>
      <c r="R163" s="2">
        <v>45483.410578703704</v>
      </c>
      <c r="T163" t="s">
        <v>53</v>
      </c>
      <c r="U163" t="s">
        <v>54</v>
      </c>
      <c r="V163" t="s">
        <v>48</v>
      </c>
      <c r="Y163" t="s">
        <v>55</v>
      </c>
      <c r="Z163" t="s">
        <v>193</v>
      </c>
      <c r="AA163" t="s">
        <v>174</v>
      </c>
      <c r="AB163" t="s">
        <v>194</v>
      </c>
      <c r="AC163">
        <v>146</v>
      </c>
      <c r="AF163" t="s">
        <v>48</v>
      </c>
      <c r="AI163" t="s">
        <v>194</v>
      </c>
      <c r="AJ163" t="s">
        <v>174</v>
      </c>
      <c r="AK163" t="s">
        <v>59</v>
      </c>
      <c r="AL163" t="s">
        <v>60</v>
      </c>
      <c r="AM163" t="s">
        <v>176</v>
      </c>
      <c r="AO163" t="s">
        <v>62</v>
      </c>
      <c r="AP163">
        <v>140</v>
      </c>
      <c r="AQ163" t="s">
        <v>60</v>
      </c>
      <c r="AR163" t="s">
        <v>127</v>
      </c>
      <c r="AS163" s="3">
        <v>45475.716967592591</v>
      </c>
      <c r="AU163" t="s">
        <v>64</v>
      </c>
      <c r="AW163">
        <v>2</v>
      </c>
      <c r="AX163" s="4" t="s">
        <v>195</v>
      </c>
      <c r="AY163" t="s">
        <v>67</v>
      </c>
      <c r="AZ163" t="str">
        <f t="shared" si="2"/>
        <v>ypbm-24071002-03C-PX</v>
      </c>
    </row>
    <row r="164" spans="1:52">
      <c r="A164" s="1">
        <v>45483.410578703704</v>
      </c>
      <c r="B164" t="s">
        <v>43</v>
      </c>
      <c r="C164" t="s">
        <v>44</v>
      </c>
      <c r="D164" t="s">
        <v>45</v>
      </c>
      <c r="H164" t="s">
        <v>48</v>
      </c>
      <c r="J164" t="s">
        <v>49</v>
      </c>
      <c r="K164" t="s">
        <v>50</v>
      </c>
      <c r="L164" t="s">
        <v>51</v>
      </c>
      <c r="N164" t="s">
        <v>45</v>
      </c>
      <c r="O164" s="4" t="s">
        <v>52</v>
      </c>
      <c r="R164" s="2">
        <v>45483.410578703704</v>
      </c>
      <c r="T164" t="s">
        <v>53</v>
      </c>
      <c r="U164" t="s">
        <v>54</v>
      </c>
      <c r="V164" t="s">
        <v>48</v>
      </c>
      <c r="Y164" t="s">
        <v>55</v>
      </c>
      <c r="Z164" t="s">
        <v>193</v>
      </c>
      <c r="AA164" t="s">
        <v>174</v>
      </c>
      <c r="AB164" t="s">
        <v>194</v>
      </c>
      <c r="AC164">
        <v>146</v>
      </c>
      <c r="AF164" t="s">
        <v>48</v>
      </c>
      <c r="AI164" t="s">
        <v>194</v>
      </c>
      <c r="AJ164" t="s">
        <v>174</v>
      </c>
      <c r="AK164" t="s">
        <v>59</v>
      </c>
      <c r="AL164" t="s">
        <v>60</v>
      </c>
      <c r="AM164" t="s">
        <v>176</v>
      </c>
      <c r="AO164" t="s">
        <v>62</v>
      </c>
      <c r="AP164">
        <v>140</v>
      </c>
      <c r="AQ164" t="s">
        <v>60</v>
      </c>
      <c r="AR164" t="s">
        <v>127</v>
      </c>
      <c r="AS164" s="3">
        <v>45475.716967592591</v>
      </c>
      <c r="AU164" t="s">
        <v>64</v>
      </c>
      <c r="AW164">
        <v>2</v>
      </c>
      <c r="AX164" s="4" t="s">
        <v>195</v>
      </c>
      <c r="AY164" t="s">
        <v>67</v>
      </c>
      <c r="AZ164" t="str">
        <f t="shared" si="2"/>
        <v>ypbm-24071002-02C-PX</v>
      </c>
    </row>
    <row r="165" spans="1:52">
      <c r="A165" s="1">
        <v>45483.410578703704</v>
      </c>
      <c r="B165" t="s">
        <v>43</v>
      </c>
      <c r="C165" t="s">
        <v>44</v>
      </c>
      <c r="D165" t="s">
        <v>77</v>
      </c>
      <c r="H165" t="s">
        <v>48</v>
      </c>
      <c r="J165" t="s">
        <v>49</v>
      </c>
      <c r="K165" t="s">
        <v>50</v>
      </c>
      <c r="L165" t="s">
        <v>51</v>
      </c>
      <c r="N165" t="s">
        <v>77</v>
      </c>
      <c r="O165" s="4" t="s">
        <v>51</v>
      </c>
      <c r="R165" s="2">
        <v>45483.410578703704</v>
      </c>
      <c r="T165" t="s">
        <v>53</v>
      </c>
      <c r="U165" t="s">
        <v>54</v>
      </c>
      <c r="V165" t="s">
        <v>48</v>
      </c>
      <c r="Y165" t="s">
        <v>55</v>
      </c>
      <c r="Z165" t="s">
        <v>193</v>
      </c>
      <c r="AA165" t="s">
        <v>174</v>
      </c>
      <c r="AB165" t="s">
        <v>194</v>
      </c>
      <c r="AC165">
        <v>146</v>
      </c>
      <c r="AF165" t="s">
        <v>48</v>
      </c>
      <c r="AI165" t="s">
        <v>194</v>
      </c>
      <c r="AJ165" t="s">
        <v>174</v>
      </c>
      <c r="AK165" t="s">
        <v>59</v>
      </c>
      <c r="AL165" t="s">
        <v>60</v>
      </c>
      <c r="AM165" t="s">
        <v>176</v>
      </c>
      <c r="AO165" t="s">
        <v>62</v>
      </c>
      <c r="AP165">
        <v>140</v>
      </c>
      <c r="AQ165" t="s">
        <v>60</v>
      </c>
      <c r="AR165" t="s">
        <v>127</v>
      </c>
      <c r="AS165" s="3">
        <v>45475.716967592591</v>
      </c>
      <c r="AU165" t="s">
        <v>64</v>
      </c>
      <c r="AW165">
        <v>2</v>
      </c>
      <c r="AX165" s="4" t="s">
        <v>195</v>
      </c>
      <c r="AY165" t="s">
        <v>67</v>
      </c>
      <c r="AZ165" t="str">
        <f t="shared" si="2"/>
        <v>ypbm-24071002C-PX</v>
      </c>
    </row>
    <row r="166" spans="1:52">
      <c r="A166" s="1">
        <v>45483.410578703704</v>
      </c>
      <c r="B166" t="s">
        <v>43</v>
      </c>
      <c r="C166" t="s">
        <v>44</v>
      </c>
      <c r="D166" t="s">
        <v>71</v>
      </c>
      <c r="H166" t="s">
        <v>48</v>
      </c>
      <c r="J166" t="s">
        <v>49</v>
      </c>
      <c r="K166" t="s">
        <v>50</v>
      </c>
      <c r="L166" t="s">
        <v>51</v>
      </c>
      <c r="N166" t="s">
        <v>71</v>
      </c>
      <c r="O166" s="4" t="s">
        <v>73</v>
      </c>
      <c r="R166" s="2">
        <v>45483.410578703704</v>
      </c>
      <c r="T166" t="s">
        <v>53</v>
      </c>
      <c r="U166" t="s">
        <v>54</v>
      </c>
      <c r="V166" t="s">
        <v>48</v>
      </c>
      <c r="Y166" t="s">
        <v>55</v>
      </c>
      <c r="Z166" t="s">
        <v>193</v>
      </c>
      <c r="AA166" t="s">
        <v>174</v>
      </c>
      <c r="AB166" t="s">
        <v>194</v>
      </c>
      <c r="AC166">
        <v>146</v>
      </c>
      <c r="AF166" t="s">
        <v>48</v>
      </c>
      <c r="AI166" t="s">
        <v>194</v>
      </c>
      <c r="AJ166" t="s">
        <v>174</v>
      </c>
      <c r="AK166" t="s">
        <v>59</v>
      </c>
      <c r="AL166" t="s">
        <v>60</v>
      </c>
      <c r="AM166" t="s">
        <v>176</v>
      </c>
      <c r="AO166" t="s">
        <v>62</v>
      </c>
      <c r="AP166">
        <v>140</v>
      </c>
      <c r="AQ166" t="s">
        <v>60</v>
      </c>
      <c r="AR166" t="s">
        <v>127</v>
      </c>
      <c r="AS166" s="3">
        <v>45475.716967592591</v>
      </c>
      <c r="AU166" t="s">
        <v>64</v>
      </c>
      <c r="AW166">
        <v>2</v>
      </c>
      <c r="AX166" s="4" t="s">
        <v>195</v>
      </c>
      <c r="AY166" t="s">
        <v>67</v>
      </c>
      <c r="AZ166" t="str">
        <f t="shared" si="2"/>
        <v>ypbm-24071002-01C-PX</v>
      </c>
    </row>
    <row r="167" spans="1:52">
      <c r="A167" s="1">
        <v>45483.410578703704</v>
      </c>
      <c r="B167" t="s">
        <v>43</v>
      </c>
      <c r="C167" t="s">
        <v>44</v>
      </c>
      <c r="D167" t="s">
        <v>74</v>
      </c>
      <c r="H167" t="s">
        <v>48</v>
      </c>
      <c r="J167" t="s">
        <v>49</v>
      </c>
      <c r="K167" t="s">
        <v>50</v>
      </c>
      <c r="L167" t="s">
        <v>51</v>
      </c>
      <c r="N167" t="s">
        <v>74</v>
      </c>
      <c r="O167" s="4" t="s">
        <v>76</v>
      </c>
      <c r="R167" s="2">
        <v>45483.410578703704</v>
      </c>
      <c r="T167" t="s">
        <v>53</v>
      </c>
      <c r="U167" t="s">
        <v>54</v>
      </c>
      <c r="V167" t="s">
        <v>48</v>
      </c>
      <c r="Y167" t="s">
        <v>55</v>
      </c>
      <c r="Z167" t="s">
        <v>196</v>
      </c>
      <c r="AA167" t="s">
        <v>174</v>
      </c>
      <c r="AB167" t="s">
        <v>197</v>
      </c>
      <c r="AC167">
        <v>147</v>
      </c>
      <c r="AF167" t="s">
        <v>48</v>
      </c>
      <c r="AI167" t="s">
        <v>197</v>
      </c>
      <c r="AJ167" t="s">
        <v>174</v>
      </c>
      <c r="AK167" t="s">
        <v>59</v>
      </c>
      <c r="AL167" t="s">
        <v>60</v>
      </c>
      <c r="AM167" t="s">
        <v>176</v>
      </c>
      <c r="AO167" t="s">
        <v>62</v>
      </c>
      <c r="AP167">
        <v>140</v>
      </c>
      <c r="AQ167" t="s">
        <v>60</v>
      </c>
      <c r="AR167" t="s">
        <v>127</v>
      </c>
      <c r="AS167" s="3">
        <v>45475.716967592591</v>
      </c>
      <c r="AU167" t="s">
        <v>64</v>
      </c>
      <c r="AW167">
        <v>2</v>
      </c>
      <c r="AX167" s="4" t="s">
        <v>198</v>
      </c>
      <c r="AY167" t="s">
        <v>67</v>
      </c>
      <c r="AZ167" t="str">
        <f t="shared" si="2"/>
        <v>ypbm-24071002-04D-1</v>
      </c>
    </row>
    <row r="168" spans="1:52">
      <c r="A168" s="1">
        <v>45483.410578703704</v>
      </c>
      <c r="B168" t="s">
        <v>43</v>
      </c>
      <c r="C168" t="s">
        <v>44</v>
      </c>
      <c r="D168" t="s">
        <v>77</v>
      </c>
      <c r="H168" t="s">
        <v>48</v>
      </c>
      <c r="J168" t="s">
        <v>49</v>
      </c>
      <c r="K168" t="s">
        <v>50</v>
      </c>
      <c r="L168" t="s">
        <v>51</v>
      </c>
      <c r="N168" t="s">
        <v>77</v>
      </c>
      <c r="O168" s="4" t="s">
        <v>51</v>
      </c>
      <c r="R168" s="2">
        <v>45483.410578703704</v>
      </c>
      <c r="T168" t="s">
        <v>53</v>
      </c>
      <c r="U168" t="s">
        <v>54</v>
      </c>
      <c r="V168" t="s">
        <v>48</v>
      </c>
      <c r="Y168" t="s">
        <v>55</v>
      </c>
      <c r="Z168" t="s">
        <v>196</v>
      </c>
      <c r="AA168" t="s">
        <v>174</v>
      </c>
      <c r="AB168" t="s">
        <v>197</v>
      </c>
      <c r="AC168">
        <v>147</v>
      </c>
      <c r="AF168" t="s">
        <v>48</v>
      </c>
      <c r="AI168" t="s">
        <v>197</v>
      </c>
      <c r="AJ168" t="s">
        <v>174</v>
      </c>
      <c r="AK168" t="s">
        <v>59</v>
      </c>
      <c r="AL168" t="s">
        <v>60</v>
      </c>
      <c r="AM168" t="s">
        <v>176</v>
      </c>
      <c r="AO168" t="s">
        <v>62</v>
      </c>
      <c r="AP168">
        <v>140</v>
      </c>
      <c r="AQ168" t="s">
        <v>60</v>
      </c>
      <c r="AR168" t="s">
        <v>127</v>
      </c>
      <c r="AS168" s="3">
        <v>45475.716967592591</v>
      </c>
      <c r="AU168" t="s">
        <v>64</v>
      </c>
      <c r="AW168">
        <v>2</v>
      </c>
      <c r="AX168" s="4" t="s">
        <v>198</v>
      </c>
      <c r="AY168" t="s">
        <v>67</v>
      </c>
      <c r="AZ168" t="str">
        <f t="shared" si="2"/>
        <v>ypbm-24071002D-1</v>
      </c>
    </row>
    <row r="169" spans="1:52">
      <c r="A169" s="1">
        <v>45483.410578703704</v>
      </c>
      <c r="B169" t="s">
        <v>43</v>
      </c>
      <c r="C169" t="s">
        <v>44</v>
      </c>
      <c r="D169" t="s">
        <v>71</v>
      </c>
      <c r="H169" t="s">
        <v>48</v>
      </c>
      <c r="J169" t="s">
        <v>49</v>
      </c>
      <c r="K169" t="s">
        <v>50</v>
      </c>
      <c r="L169" t="s">
        <v>51</v>
      </c>
      <c r="N169" t="s">
        <v>71</v>
      </c>
      <c r="O169" s="4" t="s">
        <v>73</v>
      </c>
      <c r="R169" s="2">
        <v>45483.410578703704</v>
      </c>
      <c r="T169" t="s">
        <v>53</v>
      </c>
      <c r="U169" t="s">
        <v>54</v>
      </c>
      <c r="V169" t="s">
        <v>48</v>
      </c>
      <c r="Y169" t="s">
        <v>55</v>
      </c>
      <c r="Z169" t="s">
        <v>196</v>
      </c>
      <c r="AA169" t="s">
        <v>174</v>
      </c>
      <c r="AB169" t="s">
        <v>197</v>
      </c>
      <c r="AC169">
        <v>147</v>
      </c>
      <c r="AF169" t="s">
        <v>48</v>
      </c>
      <c r="AI169" t="s">
        <v>197</v>
      </c>
      <c r="AJ169" t="s">
        <v>174</v>
      </c>
      <c r="AK169" t="s">
        <v>59</v>
      </c>
      <c r="AL169" t="s">
        <v>60</v>
      </c>
      <c r="AM169" t="s">
        <v>176</v>
      </c>
      <c r="AO169" t="s">
        <v>62</v>
      </c>
      <c r="AP169">
        <v>140</v>
      </c>
      <c r="AQ169" t="s">
        <v>60</v>
      </c>
      <c r="AR169" t="s">
        <v>127</v>
      </c>
      <c r="AS169" s="3">
        <v>45475.716967592591</v>
      </c>
      <c r="AU169" t="s">
        <v>64</v>
      </c>
      <c r="AW169">
        <v>2</v>
      </c>
      <c r="AX169" s="4" t="s">
        <v>198</v>
      </c>
      <c r="AY169" t="s">
        <v>67</v>
      </c>
      <c r="AZ169" t="str">
        <f t="shared" si="2"/>
        <v>ypbm-24071002-01D-1</v>
      </c>
    </row>
    <row r="170" spans="1:52">
      <c r="A170" s="1">
        <v>45483.410578703704</v>
      </c>
      <c r="B170" t="s">
        <v>43</v>
      </c>
      <c r="C170" t="s">
        <v>44</v>
      </c>
      <c r="D170" t="s">
        <v>45</v>
      </c>
      <c r="H170" t="s">
        <v>48</v>
      </c>
      <c r="J170" t="s">
        <v>49</v>
      </c>
      <c r="K170" t="s">
        <v>50</v>
      </c>
      <c r="L170" t="s">
        <v>51</v>
      </c>
      <c r="N170" t="s">
        <v>45</v>
      </c>
      <c r="O170" s="4" t="s">
        <v>52</v>
      </c>
      <c r="R170" s="2">
        <v>45483.410578703704</v>
      </c>
      <c r="T170" t="s">
        <v>53</v>
      </c>
      <c r="U170" t="s">
        <v>54</v>
      </c>
      <c r="V170" t="s">
        <v>48</v>
      </c>
      <c r="Y170" t="s">
        <v>55</v>
      </c>
      <c r="Z170" t="s">
        <v>196</v>
      </c>
      <c r="AA170" t="s">
        <v>174</v>
      </c>
      <c r="AB170" t="s">
        <v>197</v>
      </c>
      <c r="AC170">
        <v>147</v>
      </c>
      <c r="AF170" t="s">
        <v>48</v>
      </c>
      <c r="AI170" t="s">
        <v>197</v>
      </c>
      <c r="AJ170" t="s">
        <v>174</v>
      </c>
      <c r="AK170" t="s">
        <v>59</v>
      </c>
      <c r="AL170" t="s">
        <v>60</v>
      </c>
      <c r="AM170" t="s">
        <v>176</v>
      </c>
      <c r="AO170" t="s">
        <v>62</v>
      </c>
      <c r="AP170">
        <v>140</v>
      </c>
      <c r="AQ170" t="s">
        <v>60</v>
      </c>
      <c r="AR170" t="s">
        <v>127</v>
      </c>
      <c r="AS170" s="3">
        <v>45475.716967592591</v>
      </c>
      <c r="AU170" t="s">
        <v>64</v>
      </c>
      <c r="AW170">
        <v>2</v>
      </c>
      <c r="AX170" s="4" t="s">
        <v>198</v>
      </c>
      <c r="AY170" t="s">
        <v>67</v>
      </c>
      <c r="AZ170" t="str">
        <f t="shared" si="2"/>
        <v>ypbm-24071002-02D-1</v>
      </c>
    </row>
    <row r="171" spans="1:52">
      <c r="A171" s="1">
        <v>45483.410578703704</v>
      </c>
      <c r="B171" t="s">
        <v>43</v>
      </c>
      <c r="C171" t="s">
        <v>44</v>
      </c>
      <c r="D171" t="s">
        <v>68</v>
      </c>
      <c r="H171" t="s">
        <v>48</v>
      </c>
      <c r="J171" t="s">
        <v>49</v>
      </c>
      <c r="K171" t="s">
        <v>50</v>
      </c>
      <c r="L171" t="s">
        <v>51</v>
      </c>
      <c r="N171" t="s">
        <v>68</v>
      </c>
      <c r="O171" s="4" t="s">
        <v>70</v>
      </c>
      <c r="R171" s="2">
        <v>45483.410578703704</v>
      </c>
      <c r="T171" t="s">
        <v>53</v>
      </c>
      <c r="U171" t="s">
        <v>54</v>
      </c>
      <c r="V171" t="s">
        <v>48</v>
      </c>
      <c r="Y171" t="s">
        <v>55</v>
      </c>
      <c r="Z171" t="s">
        <v>196</v>
      </c>
      <c r="AA171" t="s">
        <v>174</v>
      </c>
      <c r="AB171" t="s">
        <v>197</v>
      </c>
      <c r="AC171">
        <v>147</v>
      </c>
      <c r="AF171" t="s">
        <v>48</v>
      </c>
      <c r="AI171" t="s">
        <v>197</v>
      </c>
      <c r="AJ171" t="s">
        <v>174</v>
      </c>
      <c r="AK171" t="s">
        <v>59</v>
      </c>
      <c r="AL171" t="s">
        <v>60</v>
      </c>
      <c r="AM171" t="s">
        <v>176</v>
      </c>
      <c r="AO171" t="s">
        <v>62</v>
      </c>
      <c r="AP171">
        <v>140</v>
      </c>
      <c r="AQ171" t="s">
        <v>60</v>
      </c>
      <c r="AR171" t="s">
        <v>127</v>
      </c>
      <c r="AS171" s="3">
        <v>45475.716967592591</v>
      </c>
      <c r="AU171" t="s">
        <v>64</v>
      </c>
      <c r="AW171">
        <v>2</v>
      </c>
      <c r="AX171" s="4" t="s">
        <v>198</v>
      </c>
      <c r="AY171" t="s">
        <v>67</v>
      </c>
      <c r="AZ171" t="str">
        <f t="shared" si="2"/>
        <v>ypbm-24071002-03D-1</v>
      </c>
    </row>
    <row r="172" spans="1:52">
      <c r="A172" s="1">
        <v>45483.410578703704</v>
      </c>
      <c r="B172" t="s">
        <v>43</v>
      </c>
      <c r="C172" t="s">
        <v>44</v>
      </c>
      <c r="D172" t="s">
        <v>77</v>
      </c>
      <c r="H172" t="s">
        <v>48</v>
      </c>
      <c r="J172" t="s">
        <v>49</v>
      </c>
      <c r="K172" t="s">
        <v>50</v>
      </c>
      <c r="L172" t="s">
        <v>51</v>
      </c>
      <c r="N172" t="s">
        <v>77</v>
      </c>
      <c r="O172" s="4" t="s">
        <v>51</v>
      </c>
      <c r="R172" s="2">
        <v>45483.410578703704</v>
      </c>
      <c r="T172" t="s">
        <v>53</v>
      </c>
      <c r="U172" t="s">
        <v>54</v>
      </c>
      <c r="V172" t="s">
        <v>48</v>
      </c>
      <c r="Y172" t="s">
        <v>55</v>
      </c>
      <c r="Z172" t="s">
        <v>199</v>
      </c>
      <c r="AA172" t="s">
        <v>174</v>
      </c>
      <c r="AB172" t="s">
        <v>200</v>
      </c>
      <c r="AC172">
        <v>148</v>
      </c>
      <c r="AF172" t="s">
        <v>48</v>
      </c>
      <c r="AI172" t="s">
        <v>200</v>
      </c>
      <c r="AJ172" t="s">
        <v>174</v>
      </c>
      <c r="AK172" t="s">
        <v>59</v>
      </c>
      <c r="AL172" t="s">
        <v>60</v>
      </c>
      <c r="AM172" t="s">
        <v>176</v>
      </c>
      <c r="AO172" t="s">
        <v>62</v>
      </c>
      <c r="AP172">
        <v>140</v>
      </c>
      <c r="AQ172" t="s">
        <v>60</v>
      </c>
      <c r="AR172" t="s">
        <v>127</v>
      </c>
      <c r="AS172" s="3">
        <v>45475.716967592591</v>
      </c>
      <c r="AU172" t="s">
        <v>64</v>
      </c>
      <c r="AW172">
        <v>2</v>
      </c>
      <c r="AX172" s="4" t="s">
        <v>201</v>
      </c>
      <c r="AY172" t="s">
        <v>67</v>
      </c>
      <c r="AZ172" t="str">
        <f t="shared" si="2"/>
        <v>ypbm-24071002D-2</v>
      </c>
    </row>
    <row r="173" spans="1:52">
      <c r="A173" s="1">
        <v>45483.410578703704</v>
      </c>
      <c r="B173" t="s">
        <v>43</v>
      </c>
      <c r="C173" t="s">
        <v>44</v>
      </c>
      <c r="D173" t="s">
        <v>74</v>
      </c>
      <c r="H173" t="s">
        <v>48</v>
      </c>
      <c r="J173" t="s">
        <v>49</v>
      </c>
      <c r="K173" t="s">
        <v>50</v>
      </c>
      <c r="L173" t="s">
        <v>51</v>
      </c>
      <c r="N173" t="s">
        <v>74</v>
      </c>
      <c r="O173" s="4" t="s">
        <v>76</v>
      </c>
      <c r="R173" s="2">
        <v>45483.410578703704</v>
      </c>
      <c r="T173" t="s">
        <v>53</v>
      </c>
      <c r="U173" t="s">
        <v>54</v>
      </c>
      <c r="V173" t="s">
        <v>48</v>
      </c>
      <c r="Y173" t="s">
        <v>55</v>
      </c>
      <c r="Z173" t="s">
        <v>199</v>
      </c>
      <c r="AA173" t="s">
        <v>174</v>
      </c>
      <c r="AB173" t="s">
        <v>200</v>
      </c>
      <c r="AC173">
        <v>148</v>
      </c>
      <c r="AF173" t="s">
        <v>48</v>
      </c>
      <c r="AI173" t="s">
        <v>200</v>
      </c>
      <c r="AJ173" t="s">
        <v>174</v>
      </c>
      <c r="AK173" t="s">
        <v>59</v>
      </c>
      <c r="AL173" t="s">
        <v>60</v>
      </c>
      <c r="AM173" t="s">
        <v>176</v>
      </c>
      <c r="AO173" t="s">
        <v>62</v>
      </c>
      <c r="AP173">
        <v>140</v>
      </c>
      <c r="AQ173" t="s">
        <v>60</v>
      </c>
      <c r="AR173" t="s">
        <v>127</v>
      </c>
      <c r="AS173" s="3">
        <v>45475.716967592591</v>
      </c>
      <c r="AU173" t="s">
        <v>64</v>
      </c>
      <c r="AW173">
        <v>2</v>
      </c>
      <c r="AX173" s="4" t="s">
        <v>201</v>
      </c>
      <c r="AY173" t="s">
        <v>67</v>
      </c>
      <c r="AZ173" t="str">
        <f t="shared" si="2"/>
        <v>ypbm-24071002-04D-2</v>
      </c>
    </row>
    <row r="174" spans="1:52">
      <c r="A174" s="1">
        <v>45483.410578703704</v>
      </c>
      <c r="B174" t="s">
        <v>43</v>
      </c>
      <c r="C174" t="s">
        <v>44</v>
      </c>
      <c r="D174" t="s">
        <v>68</v>
      </c>
      <c r="H174" t="s">
        <v>48</v>
      </c>
      <c r="J174" t="s">
        <v>49</v>
      </c>
      <c r="K174" t="s">
        <v>50</v>
      </c>
      <c r="L174" t="s">
        <v>51</v>
      </c>
      <c r="N174" t="s">
        <v>68</v>
      </c>
      <c r="O174" s="4" t="s">
        <v>70</v>
      </c>
      <c r="R174" s="2">
        <v>45483.410578703704</v>
      </c>
      <c r="T174" t="s">
        <v>53</v>
      </c>
      <c r="U174" t="s">
        <v>54</v>
      </c>
      <c r="V174" t="s">
        <v>48</v>
      </c>
      <c r="Y174" t="s">
        <v>55</v>
      </c>
      <c r="Z174" t="s">
        <v>199</v>
      </c>
      <c r="AA174" t="s">
        <v>174</v>
      </c>
      <c r="AB174" t="s">
        <v>200</v>
      </c>
      <c r="AC174">
        <v>148</v>
      </c>
      <c r="AF174" t="s">
        <v>48</v>
      </c>
      <c r="AI174" t="s">
        <v>200</v>
      </c>
      <c r="AJ174" t="s">
        <v>174</v>
      </c>
      <c r="AK174" t="s">
        <v>59</v>
      </c>
      <c r="AL174" t="s">
        <v>60</v>
      </c>
      <c r="AM174" t="s">
        <v>176</v>
      </c>
      <c r="AO174" t="s">
        <v>62</v>
      </c>
      <c r="AP174">
        <v>140</v>
      </c>
      <c r="AQ174" t="s">
        <v>60</v>
      </c>
      <c r="AR174" t="s">
        <v>127</v>
      </c>
      <c r="AS174" s="3">
        <v>45475.716967592591</v>
      </c>
      <c r="AU174" t="s">
        <v>64</v>
      </c>
      <c r="AW174">
        <v>2</v>
      </c>
      <c r="AX174" s="4" t="s">
        <v>201</v>
      </c>
      <c r="AY174" t="s">
        <v>67</v>
      </c>
      <c r="AZ174" t="str">
        <f t="shared" si="2"/>
        <v>ypbm-24071002-03D-2</v>
      </c>
    </row>
    <row r="175" spans="1:52">
      <c r="A175" s="1">
        <v>45483.410578703704</v>
      </c>
      <c r="B175" t="s">
        <v>43</v>
      </c>
      <c r="C175" t="s">
        <v>44</v>
      </c>
      <c r="D175" t="s">
        <v>71</v>
      </c>
      <c r="H175" t="s">
        <v>48</v>
      </c>
      <c r="J175" t="s">
        <v>49</v>
      </c>
      <c r="K175" t="s">
        <v>50</v>
      </c>
      <c r="L175" t="s">
        <v>51</v>
      </c>
      <c r="N175" t="s">
        <v>71</v>
      </c>
      <c r="O175" s="4" t="s">
        <v>73</v>
      </c>
      <c r="R175" s="2">
        <v>45483.410578703704</v>
      </c>
      <c r="T175" t="s">
        <v>53</v>
      </c>
      <c r="U175" t="s">
        <v>54</v>
      </c>
      <c r="V175" t="s">
        <v>48</v>
      </c>
      <c r="Y175" t="s">
        <v>55</v>
      </c>
      <c r="Z175" t="s">
        <v>199</v>
      </c>
      <c r="AA175" t="s">
        <v>174</v>
      </c>
      <c r="AB175" t="s">
        <v>200</v>
      </c>
      <c r="AC175">
        <v>148</v>
      </c>
      <c r="AF175" t="s">
        <v>48</v>
      </c>
      <c r="AI175" t="s">
        <v>200</v>
      </c>
      <c r="AJ175" t="s">
        <v>174</v>
      </c>
      <c r="AK175" t="s">
        <v>59</v>
      </c>
      <c r="AL175" t="s">
        <v>60</v>
      </c>
      <c r="AM175" t="s">
        <v>176</v>
      </c>
      <c r="AO175" t="s">
        <v>62</v>
      </c>
      <c r="AP175">
        <v>140</v>
      </c>
      <c r="AQ175" t="s">
        <v>60</v>
      </c>
      <c r="AR175" t="s">
        <v>127</v>
      </c>
      <c r="AS175" s="3">
        <v>45475.716967592591</v>
      </c>
      <c r="AU175" t="s">
        <v>64</v>
      </c>
      <c r="AW175">
        <v>2</v>
      </c>
      <c r="AX175" s="4" t="s">
        <v>201</v>
      </c>
      <c r="AY175" t="s">
        <v>67</v>
      </c>
      <c r="AZ175" t="str">
        <f t="shared" si="2"/>
        <v>ypbm-24071002-01D-2</v>
      </c>
    </row>
    <row r="176" spans="1:52">
      <c r="A176" s="1">
        <v>45483.410578703704</v>
      </c>
      <c r="B176" t="s">
        <v>43</v>
      </c>
      <c r="C176" t="s">
        <v>44</v>
      </c>
      <c r="D176" t="s">
        <v>45</v>
      </c>
      <c r="H176" t="s">
        <v>48</v>
      </c>
      <c r="J176" t="s">
        <v>49</v>
      </c>
      <c r="K176" t="s">
        <v>50</v>
      </c>
      <c r="L176" t="s">
        <v>51</v>
      </c>
      <c r="N176" t="s">
        <v>45</v>
      </c>
      <c r="O176" s="4" t="s">
        <v>52</v>
      </c>
      <c r="R176" s="2">
        <v>45483.410578703704</v>
      </c>
      <c r="T176" t="s">
        <v>53</v>
      </c>
      <c r="U176" t="s">
        <v>54</v>
      </c>
      <c r="V176" t="s">
        <v>48</v>
      </c>
      <c r="Y176" t="s">
        <v>55</v>
      </c>
      <c r="Z176" t="s">
        <v>199</v>
      </c>
      <c r="AA176" t="s">
        <v>174</v>
      </c>
      <c r="AB176" t="s">
        <v>200</v>
      </c>
      <c r="AC176">
        <v>148</v>
      </c>
      <c r="AF176" t="s">
        <v>48</v>
      </c>
      <c r="AI176" t="s">
        <v>200</v>
      </c>
      <c r="AJ176" t="s">
        <v>174</v>
      </c>
      <c r="AK176" t="s">
        <v>59</v>
      </c>
      <c r="AL176" t="s">
        <v>60</v>
      </c>
      <c r="AM176" t="s">
        <v>176</v>
      </c>
      <c r="AO176" t="s">
        <v>62</v>
      </c>
      <c r="AP176">
        <v>140</v>
      </c>
      <c r="AQ176" t="s">
        <v>60</v>
      </c>
      <c r="AR176" t="s">
        <v>127</v>
      </c>
      <c r="AS176" s="3">
        <v>45475.716967592591</v>
      </c>
      <c r="AU176" t="s">
        <v>64</v>
      </c>
      <c r="AW176">
        <v>2</v>
      </c>
      <c r="AX176" s="4" t="s">
        <v>201</v>
      </c>
      <c r="AY176" t="s">
        <v>67</v>
      </c>
      <c r="AZ176" t="str">
        <f t="shared" si="2"/>
        <v>ypbm-24071002-02D-2</v>
      </c>
    </row>
    <row r="177" spans="1:52">
      <c r="A177" s="1">
        <v>45483.410578703704</v>
      </c>
      <c r="B177" t="s">
        <v>43</v>
      </c>
      <c r="C177" t="s">
        <v>44</v>
      </c>
      <c r="D177" t="s">
        <v>71</v>
      </c>
      <c r="H177" t="s">
        <v>48</v>
      </c>
      <c r="J177" t="s">
        <v>49</v>
      </c>
      <c r="K177" t="s">
        <v>50</v>
      </c>
      <c r="L177" t="s">
        <v>51</v>
      </c>
      <c r="N177" t="s">
        <v>71</v>
      </c>
      <c r="O177" s="4" t="s">
        <v>73</v>
      </c>
      <c r="R177" s="2">
        <v>45483.410578703704</v>
      </c>
      <c r="T177" t="s">
        <v>53</v>
      </c>
      <c r="U177" t="s">
        <v>54</v>
      </c>
      <c r="V177" t="s">
        <v>48</v>
      </c>
      <c r="Y177" t="s">
        <v>55</v>
      </c>
      <c r="Z177" t="s">
        <v>202</v>
      </c>
      <c r="AA177" t="s">
        <v>203</v>
      </c>
      <c r="AB177" t="s">
        <v>204</v>
      </c>
      <c r="AC177">
        <v>180</v>
      </c>
      <c r="AF177" t="s">
        <v>48</v>
      </c>
      <c r="AI177" t="s">
        <v>204</v>
      </c>
      <c r="AJ177" t="s">
        <v>203</v>
      </c>
      <c r="AK177" t="s">
        <v>59</v>
      </c>
      <c r="AL177" t="s">
        <v>60</v>
      </c>
      <c r="AM177" t="s">
        <v>205</v>
      </c>
      <c r="AO177" t="s">
        <v>62</v>
      </c>
      <c r="AP177">
        <v>180</v>
      </c>
      <c r="AQ177" t="s">
        <v>60</v>
      </c>
      <c r="AR177" t="s">
        <v>127</v>
      </c>
      <c r="AS177" s="3">
        <v>45475.717152777775</v>
      </c>
      <c r="AU177" t="s">
        <v>64</v>
      </c>
      <c r="AW177">
        <v>2</v>
      </c>
      <c r="AX177" s="4" t="s">
        <v>206</v>
      </c>
      <c r="AY177" t="s">
        <v>67</v>
      </c>
      <c r="AZ177" t="str">
        <f t="shared" si="2"/>
        <v>ypbm-24071002-01黄铜-A</v>
      </c>
    </row>
    <row r="178" spans="1:52">
      <c r="A178" s="1">
        <v>45483.410578703704</v>
      </c>
      <c r="B178" t="s">
        <v>43</v>
      </c>
      <c r="C178" t="s">
        <v>44</v>
      </c>
      <c r="D178" t="s">
        <v>77</v>
      </c>
      <c r="H178" t="s">
        <v>48</v>
      </c>
      <c r="J178" t="s">
        <v>49</v>
      </c>
      <c r="K178" t="s">
        <v>50</v>
      </c>
      <c r="L178" t="s">
        <v>51</v>
      </c>
      <c r="N178" t="s">
        <v>77</v>
      </c>
      <c r="O178" s="4" t="s">
        <v>51</v>
      </c>
      <c r="R178" s="2">
        <v>45483.410578703704</v>
      </c>
      <c r="T178" t="s">
        <v>53</v>
      </c>
      <c r="U178" t="s">
        <v>54</v>
      </c>
      <c r="V178" t="s">
        <v>48</v>
      </c>
      <c r="Y178" t="s">
        <v>55</v>
      </c>
      <c r="Z178" t="s">
        <v>202</v>
      </c>
      <c r="AA178" t="s">
        <v>203</v>
      </c>
      <c r="AB178" t="s">
        <v>204</v>
      </c>
      <c r="AC178">
        <v>180</v>
      </c>
      <c r="AF178" t="s">
        <v>48</v>
      </c>
      <c r="AI178" t="s">
        <v>204</v>
      </c>
      <c r="AJ178" t="s">
        <v>203</v>
      </c>
      <c r="AK178" t="s">
        <v>59</v>
      </c>
      <c r="AL178" t="s">
        <v>60</v>
      </c>
      <c r="AM178" t="s">
        <v>205</v>
      </c>
      <c r="AO178" t="s">
        <v>62</v>
      </c>
      <c r="AP178">
        <v>180</v>
      </c>
      <c r="AQ178" t="s">
        <v>60</v>
      </c>
      <c r="AR178" t="s">
        <v>127</v>
      </c>
      <c r="AS178" s="3">
        <v>45475.717152777775</v>
      </c>
      <c r="AU178" t="s">
        <v>64</v>
      </c>
      <c r="AW178">
        <v>2</v>
      </c>
      <c r="AX178" s="4" t="s">
        <v>206</v>
      </c>
      <c r="AY178" t="s">
        <v>67</v>
      </c>
      <c r="AZ178" t="str">
        <f t="shared" si="2"/>
        <v>ypbm-24071002黄铜-A</v>
      </c>
    </row>
    <row r="179" spans="1:52">
      <c r="A179" s="1">
        <v>45483.410578703704</v>
      </c>
      <c r="B179" t="s">
        <v>43</v>
      </c>
      <c r="C179" t="s">
        <v>44</v>
      </c>
      <c r="D179" t="s">
        <v>45</v>
      </c>
      <c r="H179" t="s">
        <v>48</v>
      </c>
      <c r="J179" t="s">
        <v>49</v>
      </c>
      <c r="K179" t="s">
        <v>50</v>
      </c>
      <c r="L179" t="s">
        <v>51</v>
      </c>
      <c r="N179" t="s">
        <v>45</v>
      </c>
      <c r="O179" s="4" t="s">
        <v>52</v>
      </c>
      <c r="R179" s="2">
        <v>45483.410578703704</v>
      </c>
      <c r="T179" t="s">
        <v>53</v>
      </c>
      <c r="U179" t="s">
        <v>54</v>
      </c>
      <c r="V179" t="s">
        <v>48</v>
      </c>
      <c r="Y179" t="s">
        <v>55</v>
      </c>
      <c r="Z179" t="s">
        <v>202</v>
      </c>
      <c r="AA179" t="s">
        <v>203</v>
      </c>
      <c r="AB179" t="s">
        <v>204</v>
      </c>
      <c r="AC179">
        <v>180</v>
      </c>
      <c r="AF179" t="s">
        <v>48</v>
      </c>
      <c r="AI179" t="s">
        <v>204</v>
      </c>
      <c r="AJ179" t="s">
        <v>203</v>
      </c>
      <c r="AK179" t="s">
        <v>59</v>
      </c>
      <c r="AL179" t="s">
        <v>60</v>
      </c>
      <c r="AM179" t="s">
        <v>205</v>
      </c>
      <c r="AO179" t="s">
        <v>62</v>
      </c>
      <c r="AP179">
        <v>180</v>
      </c>
      <c r="AQ179" t="s">
        <v>60</v>
      </c>
      <c r="AR179" t="s">
        <v>127</v>
      </c>
      <c r="AS179" s="3">
        <v>45475.717152777775</v>
      </c>
      <c r="AU179" t="s">
        <v>64</v>
      </c>
      <c r="AW179">
        <v>2</v>
      </c>
      <c r="AX179" s="4" t="s">
        <v>206</v>
      </c>
      <c r="AY179" t="s">
        <v>67</v>
      </c>
      <c r="AZ179" t="str">
        <f t="shared" si="2"/>
        <v>ypbm-24071002-02黄铜-A</v>
      </c>
    </row>
    <row r="180" spans="1:52">
      <c r="A180" s="1">
        <v>45483.410578703704</v>
      </c>
      <c r="B180" t="s">
        <v>43</v>
      </c>
      <c r="C180" t="s">
        <v>44</v>
      </c>
      <c r="D180" t="s">
        <v>74</v>
      </c>
      <c r="H180" t="s">
        <v>48</v>
      </c>
      <c r="J180" t="s">
        <v>49</v>
      </c>
      <c r="K180" t="s">
        <v>50</v>
      </c>
      <c r="L180" t="s">
        <v>51</v>
      </c>
      <c r="N180" t="s">
        <v>74</v>
      </c>
      <c r="O180" s="4" t="s">
        <v>76</v>
      </c>
      <c r="R180" s="2">
        <v>45483.410578703704</v>
      </c>
      <c r="T180" t="s">
        <v>53</v>
      </c>
      <c r="U180" t="s">
        <v>54</v>
      </c>
      <c r="V180" t="s">
        <v>48</v>
      </c>
      <c r="Y180" t="s">
        <v>55</v>
      </c>
      <c r="Z180" t="s">
        <v>202</v>
      </c>
      <c r="AA180" t="s">
        <v>203</v>
      </c>
      <c r="AB180" t="s">
        <v>204</v>
      </c>
      <c r="AC180">
        <v>180</v>
      </c>
      <c r="AF180" t="s">
        <v>48</v>
      </c>
      <c r="AI180" t="s">
        <v>204</v>
      </c>
      <c r="AJ180" t="s">
        <v>203</v>
      </c>
      <c r="AK180" t="s">
        <v>59</v>
      </c>
      <c r="AL180" t="s">
        <v>60</v>
      </c>
      <c r="AM180" t="s">
        <v>205</v>
      </c>
      <c r="AO180" t="s">
        <v>62</v>
      </c>
      <c r="AP180">
        <v>180</v>
      </c>
      <c r="AQ180" t="s">
        <v>60</v>
      </c>
      <c r="AR180" t="s">
        <v>127</v>
      </c>
      <c r="AS180" s="3">
        <v>45475.717152777775</v>
      </c>
      <c r="AU180" t="s">
        <v>64</v>
      </c>
      <c r="AW180">
        <v>2</v>
      </c>
      <c r="AX180" s="4" t="s">
        <v>206</v>
      </c>
      <c r="AY180" t="s">
        <v>67</v>
      </c>
      <c r="AZ180" t="str">
        <f t="shared" si="2"/>
        <v>ypbm-24071002-04黄铜-A</v>
      </c>
    </row>
    <row r="181" spans="1:52">
      <c r="A181" s="1">
        <v>45483.410578703704</v>
      </c>
      <c r="B181" t="s">
        <v>43</v>
      </c>
      <c r="C181" t="s">
        <v>44</v>
      </c>
      <c r="D181" t="s">
        <v>68</v>
      </c>
      <c r="H181" t="s">
        <v>48</v>
      </c>
      <c r="J181" t="s">
        <v>49</v>
      </c>
      <c r="K181" t="s">
        <v>50</v>
      </c>
      <c r="L181" t="s">
        <v>51</v>
      </c>
      <c r="N181" t="s">
        <v>68</v>
      </c>
      <c r="O181" s="4" t="s">
        <v>70</v>
      </c>
      <c r="R181" s="2">
        <v>45483.410578703704</v>
      </c>
      <c r="T181" t="s">
        <v>53</v>
      </c>
      <c r="U181" t="s">
        <v>54</v>
      </c>
      <c r="V181" t="s">
        <v>48</v>
      </c>
      <c r="Y181" t="s">
        <v>55</v>
      </c>
      <c r="Z181" t="s">
        <v>202</v>
      </c>
      <c r="AA181" t="s">
        <v>203</v>
      </c>
      <c r="AB181" t="s">
        <v>204</v>
      </c>
      <c r="AC181">
        <v>180</v>
      </c>
      <c r="AF181" t="s">
        <v>48</v>
      </c>
      <c r="AI181" t="s">
        <v>204</v>
      </c>
      <c r="AJ181" t="s">
        <v>203</v>
      </c>
      <c r="AK181" t="s">
        <v>59</v>
      </c>
      <c r="AL181" t="s">
        <v>60</v>
      </c>
      <c r="AM181" t="s">
        <v>205</v>
      </c>
      <c r="AO181" t="s">
        <v>62</v>
      </c>
      <c r="AP181">
        <v>180</v>
      </c>
      <c r="AQ181" t="s">
        <v>60</v>
      </c>
      <c r="AR181" t="s">
        <v>127</v>
      </c>
      <c r="AS181" s="3">
        <v>45475.717152777775</v>
      </c>
      <c r="AU181" t="s">
        <v>64</v>
      </c>
      <c r="AW181">
        <v>2</v>
      </c>
      <c r="AX181" s="4" t="s">
        <v>206</v>
      </c>
      <c r="AY181" t="s">
        <v>67</v>
      </c>
      <c r="AZ181" t="str">
        <f t="shared" si="2"/>
        <v>ypbm-24071002-03黄铜-A</v>
      </c>
    </row>
    <row r="182" spans="1:52">
      <c r="A182" s="1">
        <v>45483.410578703704</v>
      </c>
      <c r="B182" t="s">
        <v>43</v>
      </c>
      <c r="C182" t="s">
        <v>44</v>
      </c>
      <c r="D182" t="s">
        <v>71</v>
      </c>
      <c r="H182" t="s">
        <v>48</v>
      </c>
      <c r="J182" t="s">
        <v>49</v>
      </c>
      <c r="K182" t="s">
        <v>50</v>
      </c>
      <c r="L182" t="s">
        <v>51</v>
      </c>
      <c r="N182" t="s">
        <v>71</v>
      </c>
      <c r="O182" s="4" t="s">
        <v>73</v>
      </c>
      <c r="R182" s="2">
        <v>45483.410578703704</v>
      </c>
      <c r="T182" t="s">
        <v>53</v>
      </c>
      <c r="U182" t="s">
        <v>54</v>
      </c>
      <c r="V182" t="s">
        <v>48</v>
      </c>
      <c r="Y182" t="s">
        <v>55</v>
      </c>
      <c r="Z182" t="s">
        <v>207</v>
      </c>
      <c r="AA182" t="s">
        <v>203</v>
      </c>
      <c r="AB182" t="s">
        <v>208</v>
      </c>
      <c r="AC182">
        <v>181</v>
      </c>
      <c r="AF182" t="s">
        <v>48</v>
      </c>
      <c r="AI182" t="s">
        <v>208</v>
      </c>
      <c r="AJ182" t="s">
        <v>203</v>
      </c>
      <c r="AK182" t="s">
        <v>59</v>
      </c>
      <c r="AL182" t="s">
        <v>60</v>
      </c>
      <c r="AM182" t="s">
        <v>205</v>
      </c>
      <c r="AO182" t="s">
        <v>62</v>
      </c>
      <c r="AP182">
        <v>180</v>
      </c>
      <c r="AQ182" t="s">
        <v>60</v>
      </c>
      <c r="AR182" t="s">
        <v>127</v>
      </c>
      <c r="AS182" s="3">
        <v>45475.717152777775</v>
      </c>
      <c r="AU182" t="s">
        <v>64</v>
      </c>
      <c r="AW182">
        <v>2</v>
      </c>
      <c r="AX182" s="4" t="s">
        <v>209</v>
      </c>
      <c r="AY182" t="s">
        <v>67</v>
      </c>
      <c r="AZ182" t="str">
        <f t="shared" si="2"/>
        <v>ypbm-24071002-01黄铜-B</v>
      </c>
    </row>
    <row r="183" spans="1:52">
      <c r="A183" s="1">
        <v>45483.410578703704</v>
      </c>
      <c r="B183" t="s">
        <v>43</v>
      </c>
      <c r="C183" t="s">
        <v>44</v>
      </c>
      <c r="D183" t="s">
        <v>77</v>
      </c>
      <c r="H183" t="s">
        <v>48</v>
      </c>
      <c r="J183" t="s">
        <v>49</v>
      </c>
      <c r="K183" t="s">
        <v>50</v>
      </c>
      <c r="L183" t="s">
        <v>51</v>
      </c>
      <c r="N183" t="s">
        <v>77</v>
      </c>
      <c r="O183" s="4" t="s">
        <v>51</v>
      </c>
      <c r="R183" s="2">
        <v>45483.410578703704</v>
      </c>
      <c r="T183" t="s">
        <v>53</v>
      </c>
      <c r="U183" t="s">
        <v>54</v>
      </c>
      <c r="V183" t="s">
        <v>48</v>
      </c>
      <c r="Y183" t="s">
        <v>55</v>
      </c>
      <c r="Z183" t="s">
        <v>207</v>
      </c>
      <c r="AA183" t="s">
        <v>203</v>
      </c>
      <c r="AB183" t="s">
        <v>208</v>
      </c>
      <c r="AC183">
        <v>181</v>
      </c>
      <c r="AF183" t="s">
        <v>48</v>
      </c>
      <c r="AI183" t="s">
        <v>208</v>
      </c>
      <c r="AJ183" t="s">
        <v>203</v>
      </c>
      <c r="AK183" t="s">
        <v>59</v>
      </c>
      <c r="AL183" t="s">
        <v>60</v>
      </c>
      <c r="AM183" t="s">
        <v>205</v>
      </c>
      <c r="AO183" t="s">
        <v>62</v>
      </c>
      <c r="AP183">
        <v>180</v>
      </c>
      <c r="AQ183" t="s">
        <v>60</v>
      </c>
      <c r="AR183" t="s">
        <v>127</v>
      </c>
      <c r="AS183" s="3">
        <v>45475.717152777775</v>
      </c>
      <c r="AU183" t="s">
        <v>64</v>
      </c>
      <c r="AW183">
        <v>2</v>
      </c>
      <c r="AX183" s="4" t="s">
        <v>209</v>
      </c>
      <c r="AY183" t="s">
        <v>67</v>
      </c>
      <c r="AZ183" t="str">
        <f t="shared" si="2"/>
        <v>ypbm-24071002黄铜-B</v>
      </c>
    </row>
    <row r="184" spans="1:52">
      <c r="A184" s="1">
        <v>45483.410578703704</v>
      </c>
      <c r="B184" t="s">
        <v>43</v>
      </c>
      <c r="C184" t="s">
        <v>44</v>
      </c>
      <c r="D184" t="s">
        <v>45</v>
      </c>
      <c r="H184" t="s">
        <v>48</v>
      </c>
      <c r="J184" t="s">
        <v>49</v>
      </c>
      <c r="K184" t="s">
        <v>50</v>
      </c>
      <c r="L184" t="s">
        <v>51</v>
      </c>
      <c r="N184" t="s">
        <v>45</v>
      </c>
      <c r="O184" s="4" t="s">
        <v>52</v>
      </c>
      <c r="R184" s="2">
        <v>45483.410578703704</v>
      </c>
      <c r="T184" t="s">
        <v>53</v>
      </c>
      <c r="U184" t="s">
        <v>54</v>
      </c>
      <c r="V184" t="s">
        <v>48</v>
      </c>
      <c r="Y184" t="s">
        <v>55</v>
      </c>
      <c r="Z184" t="s">
        <v>207</v>
      </c>
      <c r="AA184" t="s">
        <v>203</v>
      </c>
      <c r="AB184" t="s">
        <v>208</v>
      </c>
      <c r="AC184">
        <v>181</v>
      </c>
      <c r="AF184" t="s">
        <v>48</v>
      </c>
      <c r="AI184" t="s">
        <v>208</v>
      </c>
      <c r="AJ184" t="s">
        <v>203</v>
      </c>
      <c r="AK184" t="s">
        <v>59</v>
      </c>
      <c r="AL184" t="s">
        <v>60</v>
      </c>
      <c r="AM184" t="s">
        <v>205</v>
      </c>
      <c r="AO184" t="s">
        <v>62</v>
      </c>
      <c r="AP184">
        <v>180</v>
      </c>
      <c r="AQ184" t="s">
        <v>60</v>
      </c>
      <c r="AR184" t="s">
        <v>127</v>
      </c>
      <c r="AS184" s="3">
        <v>45475.717152777775</v>
      </c>
      <c r="AU184" t="s">
        <v>64</v>
      </c>
      <c r="AW184">
        <v>2</v>
      </c>
      <c r="AX184" s="4" t="s">
        <v>209</v>
      </c>
      <c r="AY184" t="s">
        <v>67</v>
      </c>
      <c r="AZ184" t="str">
        <f t="shared" si="2"/>
        <v>ypbm-24071002-02黄铜-B</v>
      </c>
    </row>
    <row r="185" spans="1:52">
      <c r="A185" s="1">
        <v>45483.410578703704</v>
      </c>
      <c r="B185" t="s">
        <v>43</v>
      </c>
      <c r="C185" t="s">
        <v>44</v>
      </c>
      <c r="D185" t="s">
        <v>68</v>
      </c>
      <c r="H185" t="s">
        <v>48</v>
      </c>
      <c r="J185" t="s">
        <v>49</v>
      </c>
      <c r="K185" t="s">
        <v>50</v>
      </c>
      <c r="L185" t="s">
        <v>51</v>
      </c>
      <c r="N185" t="s">
        <v>68</v>
      </c>
      <c r="O185" s="4" t="s">
        <v>70</v>
      </c>
      <c r="R185" s="2">
        <v>45483.410578703704</v>
      </c>
      <c r="T185" t="s">
        <v>53</v>
      </c>
      <c r="U185" t="s">
        <v>54</v>
      </c>
      <c r="V185" t="s">
        <v>48</v>
      </c>
      <c r="Y185" t="s">
        <v>55</v>
      </c>
      <c r="Z185" t="s">
        <v>207</v>
      </c>
      <c r="AA185" t="s">
        <v>203</v>
      </c>
      <c r="AB185" t="s">
        <v>208</v>
      </c>
      <c r="AC185">
        <v>181</v>
      </c>
      <c r="AF185" t="s">
        <v>48</v>
      </c>
      <c r="AI185" t="s">
        <v>208</v>
      </c>
      <c r="AJ185" t="s">
        <v>203</v>
      </c>
      <c r="AK185" t="s">
        <v>59</v>
      </c>
      <c r="AL185" t="s">
        <v>60</v>
      </c>
      <c r="AM185" t="s">
        <v>205</v>
      </c>
      <c r="AO185" t="s">
        <v>62</v>
      </c>
      <c r="AP185">
        <v>180</v>
      </c>
      <c r="AQ185" t="s">
        <v>60</v>
      </c>
      <c r="AR185" t="s">
        <v>127</v>
      </c>
      <c r="AS185" s="3">
        <v>45475.717152777775</v>
      </c>
      <c r="AU185" t="s">
        <v>64</v>
      </c>
      <c r="AW185">
        <v>2</v>
      </c>
      <c r="AX185" s="4" t="s">
        <v>209</v>
      </c>
      <c r="AY185" t="s">
        <v>67</v>
      </c>
      <c r="AZ185" t="str">
        <f t="shared" si="2"/>
        <v>ypbm-24071002-03黄铜-B</v>
      </c>
    </row>
    <row r="186" spans="1:52">
      <c r="A186" s="1">
        <v>45483.410578703704</v>
      </c>
      <c r="B186" t="s">
        <v>43</v>
      </c>
      <c r="C186" t="s">
        <v>44</v>
      </c>
      <c r="D186" t="s">
        <v>74</v>
      </c>
      <c r="H186" t="s">
        <v>48</v>
      </c>
      <c r="J186" t="s">
        <v>49</v>
      </c>
      <c r="K186" t="s">
        <v>50</v>
      </c>
      <c r="L186" t="s">
        <v>51</v>
      </c>
      <c r="N186" t="s">
        <v>74</v>
      </c>
      <c r="O186" s="4" t="s">
        <v>76</v>
      </c>
      <c r="R186" s="2">
        <v>45483.410578703704</v>
      </c>
      <c r="T186" t="s">
        <v>53</v>
      </c>
      <c r="U186" t="s">
        <v>54</v>
      </c>
      <c r="V186" t="s">
        <v>48</v>
      </c>
      <c r="Y186" t="s">
        <v>55</v>
      </c>
      <c r="Z186" t="s">
        <v>207</v>
      </c>
      <c r="AA186" t="s">
        <v>203</v>
      </c>
      <c r="AB186" t="s">
        <v>208</v>
      </c>
      <c r="AC186">
        <v>181</v>
      </c>
      <c r="AF186" t="s">
        <v>48</v>
      </c>
      <c r="AI186" t="s">
        <v>208</v>
      </c>
      <c r="AJ186" t="s">
        <v>203</v>
      </c>
      <c r="AK186" t="s">
        <v>59</v>
      </c>
      <c r="AL186" t="s">
        <v>60</v>
      </c>
      <c r="AM186" t="s">
        <v>205</v>
      </c>
      <c r="AO186" t="s">
        <v>62</v>
      </c>
      <c r="AP186">
        <v>180</v>
      </c>
      <c r="AQ186" t="s">
        <v>60</v>
      </c>
      <c r="AR186" t="s">
        <v>127</v>
      </c>
      <c r="AS186" s="3">
        <v>45475.717152777775</v>
      </c>
      <c r="AU186" t="s">
        <v>64</v>
      </c>
      <c r="AW186">
        <v>2</v>
      </c>
      <c r="AX186" s="4" t="s">
        <v>209</v>
      </c>
      <c r="AY186" t="s">
        <v>67</v>
      </c>
      <c r="AZ186" t="str">
        <f t="shared" si="2"/>
        <v>ypbm-24071002-04黄铜-B</v>
      </c>
    </row>
    <row r="187" spans="1:52">
      <c r="A187" s="1">
        <v>45483.410578703704</v>
      </c>
      <c r="B187" t="s">
        <v>43</v>
      </c>
      <c r="C187" t="s">
        <v>44</v>
      </c>
      <c r="D187" t="s">
        <v>68</v>
      </c>
      <c r="H187" t="s">
        <v>48</v>
      </c>
      <c r="J187" t="s">
        <v>49</v>
      </c>
      <c r="K187" t="s">
        <v>50</v>
      </c>
      <c r="L187" t="s">
        <v>51</v>
      </c>
      <c r="N187" t="s">
        <v>68</v>
      </c>
      <c r="O187" s="4" t="s">
        <v>70</v>
      </c>
      <c r="R187" s="2">
        <v>45483.410578703704</v>
      </c>
      <c r="T187" t="s">
        <v>53</v>
      </c>
      <c r="U187" t="s">
        <v>54</v>
      </c>
      <c r="V187" t="s">
        <v>48</v>
      </c>
      <c r="Y187" t="s">
        <v>55</v>
      </c>
      <c r="Z187" t="s">
        <v>210</v>
      </c>
      <c r="AA187" t="s">
        <v>211</v>
      </c>
      <c r="AB187" t="s">
        <v>212</v>
      </c>
      <c r="AC187">
        <v>190</v>
      </c>
      <c r="AF187" t="s">
        <v>48</v>
      </c>
      <c r="AG187">
        <v>6</v>
      </c>
      <c r="AI187" t="s">
        <v>212</v>
      </c>
      <c r="AJ187" t="s">
        <v>211</v>
      </c>
      <c r="AK187" t="s">
        <v>59</v>
      </c>
      <c r="AL187" t="s">
        <v>60</v>
      </c>
      <c r="AM187" t="s">
        <v>213</v>
      </c>
      <c r="AO187" t="s">
        <v>62</v>
      </c>
      <c r="AP187">
        <v>190</v>
      </c>
      <c r="AQ187" t="s">
        <v>60</v>
      </c>
      <c r="AR187" t="s">
        <v>127</v>
      </c>
      <c r="AS187" s="3">
        <v>45475.716192129636</v>
      </c>
      <c r="AU187" t="s">
        <v>64</v>
      </c>
      <c r="AW187">
        <v>2</v>
      </c>
      <c r="AX187" s="4" t="s">
        <v>214</v>
      </c>
      <c r="AY187" t="s">
        <v>67</v>
      </c>
      <c r="AZ187" t="str">
        <f t="shared" si="2"/>
        <v>ypbm-24071002-03杂质Fe</v>
      </c>
    </row>
    <row r="188" spans="1:52">
      <c r="A188" s="1">
        <v>45483.410578703704</v>
      </c>
      <c r="B188" t="s">
        <v>43</v>
      </c>
      <c r="C188" t="s">
        <v>44</v>
      </c>
      <c r="D188" t="s">
        <v>71</v>
      </c>
      <c r="H188" t="s">
        <v>48</v>
      </c>
      <c r="J188" t="s">
        <v>49</v>
      </c>
      <c r="K188" t="s">
        <v>50</v>
      </c>
      <c r="L188" t="s">
        <v>51</v>
      </c>
      <c r="N188" t="s">
        <v>71</v>
      </c>
      <c r="O188" s="4" t="s">
        <v>73</v>
      </c>
      <c r="R188" s="2">
        <v>45483.410578703704</v>
      </c>
      <c r="T188" t="s">
        <v>53</v>
      </c>
      <c r="U188" t="s">
        <v>54</v>
      </c>
      <c r="V188" t="s">
        <v>48</v>
      </c>
      <c r="Y188" t="s">
        <v>55</v>
      </c>
      <c r="Z188" t="s">
        <v>210</v>
      </c>
      <c r="AA188" t="s">
        <v>211</v>
      </c>
      <c r="AB188" t="s">
        <v>212</v>
      </c>
      <c r="AC188">
        <v>190</v>
      </c>
      <c r="AF188" t="s">
        <v>48</v>
      </c>
      <c r="AG188">
        <v>6</v>
      </c>
      <c r="AI188" t="s">
        <v>212</v>
      </c>
      <c r="AJ188" t="s">
        <v>211</v>
      </c>
      <c r="AK188" t="s">
        <v>59</v>
      </c>
      <c r="AL188" t="s">
        <v>60</v>
      </c>
      <c r="AM188" t="s">
        <v>213</v>
      </c>
      <c r="AO188" t="s">
        <v>62</v>
      </c>
      <c r="AP188">
        <v>190</v>
      </c>
      <c r="AQ188" t="s">
        <v>60</v>
      </c>
      <c r="AR188" t="s">
        <v>127</v>
      </c>
      <c r="AS188" s="3">
        <v>45475.716192129636</v>
      </c>
      <c r="AU188" t="s">
        <v>64</v>
      </c>
      <c r="AW188">
        <v>2</v>
      </c>
      <c r="AX188" s="4" t="s">
        <v>214</v>
      </c>
      <c r="AY188" t="s">
        <v>67</v>
      </c>
      <c r="AZ188" t="str">
        <f t="shared" si="2"/>
        <v>ypbm-24071002-01杂质Fe</v>
      </c>
    </row>
    <row r="189" spans="1:52">
      <c r="A189" s="1">
        <v>45483.410578703704</v>
      </c>
      <c r="B189" t="s">
        <v>43</v>
      </c>
      <c r="C189" t="s">
        <v>44</v>
      </c>
      <c r="D189" t="s">
        <v>77</v>
      </c>
      <c r="H189" t="s">
        <v>48</v>
      </c>
      <c r="J189" t="s">
        <v>49</v>
      </c>
      <c r="K189" t="s">
        <v>50</v>
      </c>
      <c r="L189" t="s">
        <v>51</v>
      </c>
      <c r="N189" t="s">
        <v>77</v>
      </c>
      <c r="O189" s="4" t="s">
        <v>51</v>
      </c>
      <c r="R189" s="2">
        <v>45483.410578703704</v>
      </c>
      <c r="T189" t="s">
        <v>53</v>
      </c>
      <c r="U189" t="s">
        <v>54</v>
      </c>
      <c r="V189" t="s">
        <v>48</v>
      </c>
      <c r="Y189" t="s">
        <v>55</v>
      </c>
      <c r="Z189" t="s">
        <v>210</v>
      </c>
      <c r="AA189" t="s">
        <v>211</v>
      </c>
      <c r="AB189" t="s">
        <v>212</v>
      </c>
      <c r="AC189">
        <v>190</v>
      </c>
      <c r="AF189" t="s">
        <v>48</v>
      </c>
      <c r="AG189">
        <v>6</v>
      </c>
      <c r="AI189" t="s">
        <v>212</v>
      </c>
      <c r="AJ189" t="s">
        <v>211</v>
      </c>
      <c r="AK189" t="s">
        <v>59</v>
      </c>
      <c r="AL189" t="s">
        <v>60</v>
      </c>
      <c r="AM189" t="s">
        <v>213</v>
      </c>
      <c r="AO189" t="s">
        <v>62</v>
      </c>
      <c r="AP189">
        <v>190</v>
      </c>
      <c r="AQ189" t="s">
        <v>60</v>
      </c>
      <c r="AR189" t="s">
        <v>127</v>
      </c>
      <c r="AS189" s="3">
        <v>45475.716192129636</v>
      </c>
      <c r="AU189" t="s">
        <v>64</v>
      </c>
      <c r="AW189">
        <v>2</v>
      </c>
      <c r="AX189" s="4" t="s">
        <v>214</v>
      </c>
      <c r="AY189" t="s">
        <v>67</v>
      </c>
      <c r="AZ189" t="str">
        <f t="shared" si="2"/>
        <v>ypbm-24071002杂质Fe</v>
      </c>
    </row>
    <row r="190" spans="1:52">
      <c r="A190" s="1">
        <v>45483.410578703704</v>
      </c>
      <c r="B190" t="s">
        <v>43</v>
      </c>
      <c r="C190" t="s">
        <v>44</v>
      </c>
      <c r="D190" t="s">
        <v>74</v>
      </c>
      <c r="H190" t="s">
        <v>48</v>
      </c>
      <c r="J190" t="s">
        <v>49</v>
      </c>
      <c r="K190" t="s">
        <v>50</v>
      </c>
      <c r="L190" t="s">
        <v>51</v>
      </c>
      <c r="N190" t="s">
        <v>74</v>
      </c>
      <c r="O190" s="4" t="s">
        <v>76</v>
      </c>
      <c r="R190" s="2">
        <v>45483.410578703704</v>
      </c>
      <c r="T190" t="s">
        <v>53</v>
      </c>
      <c r="U190" t="s">
        <v>54</v>
      </c>
      <c r="V190" t="s">
        <v>48</v>
      </c>
      <c r="Y190" t="s">
        <v>55</v>
      </c>
      <c r="Z190" t="s">
        <v>210</v>
      </c>
      <c r="AA190" t="s">
        <v>211</v>
      </c>
      <c r="AB190" t="s">
        <v>212</v>
      </c>
      <c r="AC190">
        <v>190</v>
      </c>
      <c r="AF190" t="s">
        <v>48</v>
      </c>
      <c r="AG190">
        <v>6</v>
      </c>
      <c r="AI190" t="s">
        <v>212</v>
      </c>
      <c r="AJ190" t="s">
        <v>211</v>
      </c>
      <c r="AK190" t="s">
        <v>59</v>
      </c>
      <c r="AL190" t="s">
        <v>60</v>
      </c>
      <c r="AM190" t="s">
        <v>213</v>
      </c>
      <c r="AO190" t="s">
        <v>62</v>
      </c>
      <c r="AP190">
        <v>190</v>
      </c>
      <c r="AQ190" t="s">
        <v>60</v>
      </c>
      <c r="AR190" t="s">
        <v>127</v>
      </c>
      <c r="AS190" s="3">
        <v>45475.716192129636</v>
      </c>
      <c r="AU190" t="s">
        <v>64</v>
      </c>
      <c r="AW190">
        <v>2</v>
      </c>
      <c r="AX190" s="4" t="s">
        <v>214</v>
      </c>
      <c r="AY190" t="s">
        <v>67</v>
      </c>
      <c r="AZ190" t="str">
        <f t="shared" si="2"/>
        <v>ypbm-24071002-04杂质Fe</v>
      </c>
    </row>
    <row r="191" spans="1:52">
      <c r="A191" s="1">
        <v>45483.410578703704</v>
      </c>
      <c r="B191" t="s">
        <v>43</v>
      </c>
      <c r="C191" t="s">
        <v>44</v>
      </c>
      <c r="D191" t="s">
        <v>45</v>
      </c>
      <c r="H191" t="s">
        <v>48</v>
      </c>
      <c r="J191" t="s">
        <v>49</v>
      </c>
      <c r="K191" t="s">
        <v>50</v>
      </c>
      <c r="L191" t="s">
        <v>51</v>
      </c>
      <c r="N191" t="s">
        <v>45</v>
      </c>
      <c r="O191" s="4" t="s">
        <v>52</v>
      </c>
      <c r="R191" s="2">
        <v>45483.410578703704</v>
      </c>
      <c r="T191" t="s">
        <v>53</v>
      </c>
      <c r="U191" t="s">
        <v>54</v>
      </c>
      <c r="V191" t="s">
        <v>48</v>
      </c>
      <c r="Y191" t="s">
        <v>55</v>
      </c>
      <c r="Z191" t="s">
        <v>210</v>
      </c>
      <c r="AA191" t="s">
        <v>211</v>
      </c>
      <c r="AB191" t="s">
        <v>212</v>
      </c>
      <c r="AC191">
        <v>190</v>
      </c>
      <c r="AF191" t="s">
        <v>48</v>
      </c>
      <c r="AG191">
        <v>6</v>
      </c>
      <c r="AI191" t="s">
        <v>212</v>
      </c>
      <c r="AJ191" t="s">
        <v>211</v>
      </c>
      <c r="AK191" t="s">
        <v>59</v>
      </c>
      <c r="AL191" t="s">
        <v>60</v>
      </c>
      <c r="AM191" t="s">
        <v>213</v>
      </c>
      <c r="AO191" t="s">
        <v>62</v>
      </c>
      <c r="AP191">
        <v>190</v>
      </c>
      <c r="AQ191" t="s">
        <v>60</v>
      </c>
      <c r="AR191" t="s">
        <v>127</v>
      </c>
      <c r="AS191" s="3">
        <v>45475.716192129636</v>
      </c>
      <c r="AU191" t="s">
        <v>64</v>
      </c>
      <c r="AW191">
        <v>2</v>
      </c>
      <c r="AX191" s="4" t="s">
        <v>214</v>
      </c>
      <c r="AY191" t="s">
        <v>67</v>
      </c>
      <c r="AZ191" t="str">
        <f t="shared" si="2"/>
        <v>ypbm-24071002-02杂质Fe</v>
      </c>
    </row>
    <row r="192" spans="1:52">
      <c r="A192" s="1">
        <v>45483.410578703704</v>
      </c>
      <c r="B192" t="s">
        <v>43</v>
      </c>
      <c r="C192" t="s">
        <v>44</v>
      </c>
      <c r="D192" t="s">
        <v>74</v>
      </c>
      <c r="H192" t="s">
        <v>48</v>
      </c>
      <c r="J192" t="s">
        <v>49</v>
      </c>
      <c r="K192" t="s">
        <v>50</v>
      </c>
      <c r="L192" t="s">
        <v>51</v>
      </c>
      <c r="N192" t="s">
        <v>74</v>
      </c>
      <c r="O192" s="4" t="s">
        <v>76</v>
      </c>
      <c r="R192" s="2">
        <v>45483.410578703704</v>
      </c>
      <c r="T192" t="s">
        <v>53</v>
      </c>
      <c r="U192" t="s">
        <v>54</v>
      </c>
      <c r="V192" t="s">
        <v>48</v>
      </c>
      <c r="Y192" t="s">
        <v>55</v>
      </c>
      <c r="Z192" t="s">
        <v>215</v>
      </c>
      <c r="AA192" t="s">
        <v>211</v>
      </c>
      <c r="AB192" t="s">
        <v>216</v>
      </c>
      <c r="AC192">
        <v>191</v>
      </c>
      <c r="AF192" t="s">
        <v>48</v>
      </c>
      <c r="AI192" t="s">
        <v>216</v>
      </c>
      <c r="AJ192" t="s">
        <v>211</v>
      </c>
      <c r="AK192" t="s">
        <v>59</v>
      </c>
      <c r="AL192" t="s">
        <v>60</v>
      </c>
      <c r="AM192" t="s">
        <v>213</v>
      </c>
      <c r="AO192" t="s">
        <v>62</v>
      </c>
      <c r="AP192">
        <v>190</v>
      </c>
      <c r="AQ192" t="s">
        <v>60</v>
      </c>
      <c r="AR192" t="s">
        <v>127</v>
      </c>
      <c r="AS192" s="3">
        <v>45475.716192129636</v>
      </c>
      <c r="AU192" t="s">
        <v>64</v>
      </c>
      <c r="AW192">
        <v>2</v>
      </c>
      <c r="AX192" s="4" t="s">
        <v>217</v>
      </c>
      <c r="AY192" t="s">
        <v>67</v>
      </c>
      <c r="AZ192" t="str">
        <f t="shared" si="2"/>
        <v>ypbm-24071002-04杂质Mg</v>
      </c>
    </row>
    <row r="193" spans="1:52">
      <c r="A193" s="1">
        <v>45483.410578703704</v>
      </c>
      <c r="B193" t="s">
        <v>43</v>
      </c>
      <c r="C193" t="s">
        <v>44</v>
      </c>
      <c r="D193" t="s">
        <v>68</v>
      </c>
      <c r="H193" t="s">
        <v>48</v>
      </c>
      <c r="J193" t="s">
        <v>49</v>
      </c>
      <c r="K193" t="s">
        <v>50</v>
      </c>
      <c r="L193" t="s">
        <v>51</v>
      </c>
      <c r="N193" t="s">
        <v>68</v>
      </c>
      <c r="O193" s="4" t="s">
        <v>70</v>
      </c>
      <c r="R193" s="2">
        <v>45483.410578703704</v>
      </c>
      <c r="T193" t="s">
        <v>53</v>
      </c>
      <c r="U193" t="s">
        <v>54</v>
      </c>
      <c r="V193" t="s">
        <v>48</v>
      </c>
      <c r="Y193" t="s">
        <v>55</v>
      </c>
      <c r="Z193" t="s">
        <v>215</v>
      </c>
      <c r="AA193" t="s">
        <v>211</v>
      </c>
      <c r="AB193" t="s">
        <v>216</v>
      </c>
      <c r="AC193">
        <v>191</v>
      </c>
      <c r="AF193" t="s">
        <v>48</v>
      </c>
      <c r="AI193" t="s">
        <v>216</v>
      </c>
      <c r="AJ193" t="s">
        <v>211</v>
      </c>
      <c r="AK193" t="s">
        <v>59</v>
      </c>
      <c r="AL193" t="s">
        <v>60</v>
      </c>
      <c r="AM193" t="s">
        <v>213</v>
      </c>
      <c r="AO193" t="s">
        <v>62</v>
      </c>
      <c r="AP193">
        <v>190</v>
      </c>
      <c r="AQ193" t="s">
        <v>60</v>
      </c>
      <c r="AR193" t="s">
        <v>127</v>
      </c>
      <c r="AS193" s="3">
        <v>45475.716192129636</v>
      </c>
      <c r="AU193" t="s">
        <v>64</v>
      </c>
      <c r="AW193">
        <v>2</v>
      </c>
      <c r="AX193" s="4" t="s">
        <v>217</v>
      </c>
      <c r="AY193" t="s">
        <v>67</v>
      </c>
      <c r="AZ193" t="str">
        <f t="shared" si="2"/>
        <v>ypbm-24071002-03杂质Mg</v>
      </c>
    </row>
    <row r="194" spans="1:52">
      <c r="A194" s="1">
        <v>45483.410578703704</v>
      </c>
      <c r="B194" t="s">
        <v>43</v>
      </c>
      <c r="C194" t="s">
        <v>44</v>
      </c>
      <c r="D194" t="s">
        <v>71</v>
      </c>
      <c r="H194" t="s">
        <v>48</v>
      </c>
      <c r="J194" t="s">
        <v>49</v>
      </c>
      <c r="K194" t="s">
        <v>50</v>
      </c>
      <c r="L194" t="s">
        <v>51</v>
      </c>
      <c r="N194" t="s">
        <v>71</v>
      </c>
      <c r="O194" s="4" t="s">
        <v>73</v>
      </c>
      <c r="R194" s="2">
        <v>45483.410578703704</v>
      </c>
      <c r="T194" t="s">
        <v>53</v>
      </c>
      <c r="U194" t="s">
        <v>54</v>
      </c>
      <c r="V194" t="s">
        <v>48</v>
      </c>
      <c r="Y194" t="s">
        <v>55</v>
      </c>
      <c r="Z194" t="s">
        <v>215</v>
      </c>
      <c r="AA194" t="s">
        <v>211</v>
      </c>
      <c r="AB194" t="s">
        <v>216</v>
      </c>
      <c r="AC194">
        <v>191</v>
      </c>
      <c r="AF194" t="s">
        <v>48</v>
      </c>
      <c r="AI194" t="s">
        <v>216</v>
      </c>
      <c r="AJ194" t="s">
        <v>211</v>
      </c>
      <c r="AK194" t="s">
        <v>59</v>
      </c>
      <c r="AL194" t="s">
        <v>60</v>
      </c>
      <c r="AM194" t="s">
        <v>213</v>
      </c>
      <c r="AO194" t="s">
        <v>62</v>
      </c>
      <c r="AP194">
        <v>190</v>
      </c>
      <c r="AQ194" t="s">
        <v>60</v>
      </c>
      <c r="AR194" t="s">
        <v>127</v>
      </c>
      <c r="AS194" s="3">
        <v>45475.716192129636</v>
      </c>
      <c r="AU194" t="s">
        <v>64</v>
      </c>
      <c r="AW194">
        <v>2</v>
      </c>
      <c r="AX194" s="4" t="s">
        <v>217</v>
      </c>
      <c r="AY194" t="s">
        <v>67</v>
      </c>
      <c r="AZ194" t="str">
        <f t="shared" si="2"/>
        <v>ypbm-24071002-01杂质Mg</v>
      </c>
    </row>
    <row r="195" spans="1:52">
      <c r="A195" s="1">
        <v>45483.410578703704</v>
      </c>
      <c r="B195" t="s">
        <v>43</v>
      </c>
      <c r="C195" t="s">
        <v>44</v>
      </c>
      <c r="D195" t="s">
        <v>45</v>
      </c>
      <c r="H195" t="s">
        <v>48</v>
      </c>
      <c r="J195" t="s">
        <v>49</v>
      </c>
      <c r="K195" t="s">
        <v>50</v>
      </c>
      <c r="L195" t="s">
        <v>51</v>
      </c>
      <c r="N195" t="s">
        <v>45</v>
      </c>
      <c r="O195" s="4" t="s">
        <v>52</v>
      </c>
      <c r="R195" s="2">
        <v>45483.410578703704</v>
      </c>
      <c r="T195" t="s">
        <v>53</v>
      </c>
      <c r="U195" t="s">
        <v>54</v>
      </c>
      <c r="V195" t="s">
        <v>48</v>
      </c>
      <c r="Y195" t="s">
        <v>55</v>
      </c>
      <c r="Z195" t="s">
        <v>215</v>
      </c>
      <c r="AA195" t="s">
        <v>211</v>
      </c>
      <c r="AB195" t="s">
        <v>216</v>
      </c>
      <c r="AC195">
        <v>191</v>
      </c>
      <c r="AF195" t="s">
        <v>48</v>
      </c>
      <c r="AI195" t="s">
        <v>216</v>
      </c>
      <c r="AJ195" t="s">
        <v>211</v>
      </c>
      <c r="AK195" t="s">
        <v>59</v>
      </c>
      <c r="AL195" t="s">
        <v>60</v>
      </c>
      <c r="AM195" t="s">
        <v>213</v>
      </c>
      <c r="AO195" t="s">
        <v>62</v>
      </c>
      <c r="AP195">
        <v>190</v>
      </c>
      <c r="AQ195" t="s">
        <v>60</v>
      </c>
      <c r="AR195" t="s">
        <v>127</v>
      </c>
      <c r="AS195" s="3">
        <v>45475.716192129636</v>
      </c>
      <c r="AU195" t="s">
        <v>64</v>
      </c>
      <c r="AW195">
        <v>2</v>
      </c>
      <c r="AX195" s="4" t="s">
        <v>217</v>
      </c>
      <c r="AY195" t="s">
        <v>67</v>
      </c>
      <c r="AZ195" t="str">
        <f t="shared" ref="AZ195:AZ258" si="3">O195&amp;AX195</f>
        <v>ypbm-24071002-02杂质Mg</v>
      </c>
    </row>
    <row r="196" spans="1:52">
      <c r="A196" s="1">
        <v>45483.410578703704</v>
      </c>
      <c r="B196" t="s">
        <v>43</v>
      </c>
      <c r="C196" t="s">
        <v>44</v>
      </c>
      <c r="D196" t="s">
        <v>77</v>
      </c>
      <c r="H196" t="s">
        <v>48</v>
      </c>
      <c r="J196" t="s">
        <v>49</v>
      </c>
      <c r="K196" t="s">
        <v>50</v>
      </c>
      <c r="L196" t="s">
        <v>51</v>
      </c>
      <c r="N196" t="s">
        <v>77</v>
      </c>
      <c r="O196" s="4" t="s">
        <v>51</v>
      </c>
      <c r="R196" s="2">
        <v>45483.410578703704</v>
      </c>
      <c r="T196" t="s">
        <v>53</v>
      </c>
      <c r="U196" t="s">
        <v>54</v>
      </c>
      <c r="V196" t="s">
        <v>48</v>
      </c>
      <c r="Y196" t="s">
        <v>55</v>
      </c>
      <c r="Z196" t="s">
        <v>215</v>
      </c>
      <c r="AA196" t="s">
        <v>211</v>
      </c>
      <c r="AB196" t="s">
        <v>216</v>
      </c>
      <c r="AC196">
        <v>191</v>
      </c>
      <c r="AF196" t="s">
        <v>48</v>
      </c>
      <c r="AI196" t="s">
        <v>216</v>
      </c>
      <c r="AJ196" t="s">
        <v>211</v>
      </c>
      <c r="AK196" t="s">
        <v>59</v>
      </c>
      <c r="AL196" t="s">
        <v>60</v>
      </c>
      <c r="AM196" t="s">
        <v>213</v>
      </c>
      <c r="AO196" t="s">
        <v>62</v>
      </c>
      <c r="AP196">
        <v>190</v>
      </c>
      <c r="AQ196" t="s">
        <v>60</v>
      </c>
      <c r="AR196" t="s">
        <v>127</v>
      </c>
      <c r="AS196" s="3">
        <v>45475.716192129636</v>
      </c>
      <c r="AU196" t="s">
        <v>64</v>
      </c>
      <c r="AW196">
        <v>2</v>
      </c>
      <c r="AX196" s="4" t="s">
        <v>217</v>
      </c>
      <c r="AY196" t="s">
        <v>67</v>
      </c>
      <c r="AZ196" t="str">
        <f t="shared" si="3"/>
        <v>ypbm-24071002杂质Mg</v>
      </c>
    </row>
    <row r="197" spans="1:52">
      <c r="A197" s="1">
        <v>45483.410578703704</v>
      </c>
      <c r="B197" t="s">
        <v>43</v>
      </c>
      <c r="C197" t="s">
        <v>44</v>
      </c>
      <c r="D197" t="s">
        <v>45</v>
      </c>
      <c r="H197" t="s">
        <v>48</v>
      </c>
      <c r="J197" t="s">
        <v>49</v>
      </c>
      <c r="K197" t="s">
        <v>50</v>
      </c>
      <c r="L197" t="s">
        <v>51</v>
      </c>
      <c r="N197" t="s">
        <v>45</v>
      </c>
      <c r="O197" s="4" t="s">
        <v>52</v>
      </c>
      <c r="R197" s="2">
        <v>45483.410578703704</v>
      </c>
      <c r="T197" t="s">
        <v>53</v>
      </c>
      <c r="U197" t="s">
        <v>54</v>
      </c>
      <c r="V197" t="s">
        <v>48</v>
      </c>
      <c r="Y197" t="s">
        <v>55</v>
      </c>
      <c r="Z197" t="s">
        <v>218</v>
      </c>
      <c r="AA197" t="s">
        <v>211</v>
      </c>
      <c r="AB197" t="s">
        <v>219</v>
      </c>
      <c r="AC197">
        <v>192</v>
      </c>
      <c r="AF197" t="s">
        <v>48</v>
      </c>
      <c r="AG197">
        <v>6</v>
      </c>
      <c r="AI197" t="s">
        <v>219</v>
      </c>
      <c r="AJ197" t="s">
        <v>211</v>
      </c>
      <c r="AK197" t="s">
        <v>59</v>
      </c>
      <c r="AL197" t="s">
        <v>60</v>
      </c>
      <c r="AM197" t="s">
        <v>213</v>
      </c>
      <c r="AO197" t="s">
        <v>62</v>
      </c>
      <c r="AP197">
        <v>190</v>
      </c>
      <c r="AQ197" t="s">
        <v>60</v>
      </c>
      <c r="AR197" t="s">
        <v>127</v>
      </c>
      <c r="AS197" s="3">
        <v>45475.716192129636</v>
      </c>
      <c r="AU197" t="s">
        <v>64</v>
      </c>
      <c r="AW197">
        <v>2</v>
      </c>
      <c r="AX197" s="4" t="s">
        <v>220</v>
      </c>
      <c r="AY197" t="s">
        <v>67</v>
      </c>
      <c r="AZ197" t="str">
        <f t="shared" si="3"/>
        <v>ypbm-24071002-02杂质Cu</v>
      </c>
    </row>
    <row r="198" spans="1:52">
      <c r="A198" s="1">
        <v>45483.410578703704</v>
      </c>
      <c r="B198" t="s">
        <v>43</v>
      </c>
      <c r="C198" t="s">
        <v>44</v>
      </c>
      <c r="D198" t="s">
        <v>71</v>
      </c>
      <c r="H198" t="s">
        <v>48</v>
      </c>
      <c r="J198" t="s">
        <v>49</v>
      </c>
      <c r="K198" t="s">
        <v>50</v>
      </c>
      <c r="L198" t="s">
        <v>51</v>
      </c>
      <c r="N198" t="s">
        <v>71</v>
      </c>
      <c r="O198" s="4" t="s">
        <v>73</v>
      </c>
      <c r="R198" s="2">
        <v>45483.410578703704</v>
      </c>
      <c r="T198" t="s">
        <v>53</v>
      </c>
      <c r="U198" t="s">
        <v>54</v>
      </c>
      <c r="V198" t="s">
        <v>48</v>
      </c>
      <c r="Y198" t="s">
        <v>55</v>
      </c>
      <c r="Z198" t="s">
        <v>218</v>
      </c>
      <c r="AA198" t="s">
        <v>211</v>
      </c>
      <c r="AB198" t="s">
        <v>219</v>
      </c>
      <c r="AC198">
        <v>192</v>
      </c>
      <c r="AF198" t="s">
        <v>48</v>
      </c>
      <c r="AG198">
        <v>6</v>
      </c>
      <c r="AI198" t="s">
        <v>219</v>
      </c>
      <c r="AJ198" t="s">
        <v>211</v>
      </c>
      <c r="AK198" t="s">
        <v>59</v>
      </c>
      <c r="AL198" t="s">
        <v>60</v>
      </c>
      <c r="AM198" t="s">
        <v>213</v>
      </c>
      <c r="AO198" t="s">
        <v>62</v>
      </c>
      <c r="AP198">
        <v>190</v>
      </c>
      <c r="AQ198" t="s">
        <v>60</v>
      </c>
      <c r="AR198" t="s">
        <v>127</v>
      </c>
      <c r="AS198" s="3">
        <v>45475.716192129636</v>
      </c>
      <c r="AU198" t="s">
        <v>64</v>
      </c>
      <c r="AW198">
        <v>2</v>
      </c>
      <c r="AX198" s="4" t="s">
        <v>220</v>
      </c>
      <c r="AY198" t="s">
        <v>67</v>
      </c>
      <c r="AZ198" t="str">
        <f t="shared" si="3"/>
        <v>ypbm-24071002-01杂质Cu</v>
      </c>
    </row>
    <row r="199" spans="1:52">
      <c r="A199" s="1">
        <v>45483.410578703704</v>
      </c>
      <c r="B199" t="s">
        <v>43</v>
      </c>
      <c r="C199" t="s">
        <v>44</v>
      </c>
      <c r="D199" t="s">
        <v>68</v>
      </c>
      <c r="H199" t="s">
        <v>48</v>
      </c>
      <c r="J199" t="s">
        <v>49</v>
      </c>
      <c r="K199" t="s">
        <v>50</v>
      </c>
      <c r="L199" t="s">
        <v>51</v>
      </c>
      <c r="N199" t="s">
        <v>68</v>
      </c>
      <c r="O199" s="4" t="s">
        <v>70</v>
      </c>
      <c r="R199" s="2">
        <v>45483.410578703704</v>
      </c>
      <c r="T199" t="s">
        <v>53</v>
      </c>
      <c r="U199" t="s">
        <v>54</v>
      </c>
      <c r="V199" t="s">
        <v>48</v>
      </c>
      <c r="Y199" t="s">
        <v>55</v>
      </c>
      <c r="Z199" t="s">
        <v>218</v>
      </c>
      <c r="AA199" t="s">
        <v>211</v>
      </c>
      <c r="AB199" t="s">
        <v>219</v>
      </c>
      <c r="AC199">
        <v>192</v>
      </c>
      <c r="AF199" t="s">
        <v>48</v>
      </c>
      <c r="AG199">
        <v>6</v>
      </c>
      <c r="AI199" t="s">
        <v>219</v>
      </c>
      <c r="AJ199" t="s">
        <v>211</v>
      </c>
      <c r="AK199" t="s">
        <v>59</v>
      </c>
      <c r="AL199" t="s">
        <v>60</v>
      </c>
      <c r="AM199" t="s">
        <v>213</v>
      </c>
      <c r="AO199" t="s">
        <v>62</v>
      </c>
      <c r="AP199">
        <v>190</v>
      </c>
      <c r="AQ199" t="s">
        <v>60</v>
      </c>
      <c r="AR199" t="s">
        <v>127</v>
      </c>
      <c r="AS199" s="3">
        <v>45475.716192129636</v>
      </c>
      <c r="AU199" t="s">
        <v>64</v>
      </c>
      <c r="AW199">
        <v>2</v>
      </c>
      <c r="AX199" s="4" t="s">
        <v>220</v>
      </c>
      <c r="AY199" t="s">
        <v>67</v>
      </c>
      <c r="AZ199" t="str">
        <f t="shared" si="3"/>
        <v>ypbm-24071002-03杂质Cu</v>
      </c>
    </row>
    <row r="200" spans="1:52">
      <c r="A200" s="1">
        <v>45483.410578703704</v>
      </c>
      <c r="B200" t="s">
        <v>43</v>
      </c>
      <c r="C200" t="s">
        <v>44</v>
      </c>
      <c r="D200" t="s">
        <v>77</v>
      </c>
      <c r="H200" t="s">
        <v>48</v>
      </c>
      <c r="J200" t="s">
        <v>49</v>
      </c>
      <c r="K200" t="s">
        <v>50</v>
      </c>
      <c r="L200" t="s">
        <v>51</v>
      </c>
      <c r="N200" t="s">
        <v>77</v>
      </c>
      <c r="O200" s="4" t="s">
        <v>51</v>
      </c>
      <c r="R200" s="2">
        <v>45483.410578703704</v>
      </c>
      <c r="T200" t="s">
        <v>53</v>
      </c>
      <c r="U200" t="s">
        <v>54</v>
      </c>
      <c r="V200" t="s">
        <v>48</v>
      </c>
      <c r="Y200" t="s">
        <v>55</v>
      </c>
      <c r="Z200" t="s">
        <v>218</v>
      </c>
      <c r="AA200" t="s">
        <v>211</v>
      </c>
      <c r="AB200" t="s">
        <v>219</v>
      </c>
      <c r="AC200">
        <v>192</v>
      </c>
      <c r="AF200" t="s">
        <v>48</v>
      </c>
      <c r="AG200">
        <v>6</v>
      </c>
      <c r="AI200" t="s">
        <v>219</v>
      </c>
      <c r="AJ200" t="s">
        <v>211</v>
      </c>
      <c r="AK200" t="s">
        <v>59</v>
      </c>
      <c r="AL200" t="s">
        <v>60</v>
      </c>
      <c r="AM200" t="s">
        <v>213</v>
      </c>
      <c r="AO200" t="s">
        <v>62</v>
      </c>
      <c r="AP200">
        <v>190</v>
      </c>
      <c r="AQ200" t="s">
        <v>60</v>
      </c>
      <c r="AR200" t="s">
        <v>127</v>
      </c>
      <c r="AS200" s="3">
        <v>45475.716192129636</v>
      </c>
      <c r="AU200" t="s">
        <v>64</v>
      </c>
      <c r="AW200">
        <v>2</v>
      </c>
      <c r="AX200" s="4" t="s">
        <v>220</v>
      </c>
      <c r="AY200" t="s">
        <v>67</v>
      </c>
      <c r="AZ200" t="str">
        <f t="shared" si="3"/>
        <v>ypbm-24071002杂质Cu</v>
      </c>
    </row>
    <row r="201" spans="1:52">
      <c r="A201" s="1">
        <v>45483.410578703704</v>
      </c>
      <c r="B201" t="s">
        <v>43</v>
      </c>
      <c r="C201" t="s">
        <v>44</v>
      </c>
      <c r="D201" t="s">
        <v>74</v>
      </c>
      <c r="H201" t="s">
        <v>48</v>
      </c>
      <c r="J201" t="s">
        <v>49</v>
      </c>
      <c r="K201" t="s">
        <v>50</v>
      </c>
      <c r="L201" t="s">
        <v>51</v>
      </c>
      <c r="N201" t="s">
        <v>74</v>
      </c>
      <c r="O201" s="4" t="s">
        <v>76</v>
      </c>
      <c r="R201" s="2">
        <v>45483.410578703704</v>
      </c>
      <c r="T201" t="s">
        <v>53</v>
      </c>
      <c r="U201" t="s">
        <v>54</v>
      </c>
      <c r="V201" t="s">
        <v>48</v>
      </c>
      <c r="Y201" t="s">
        <v>55</v>
      </c>
      <c r="Z201" t="s">
        <v>218</v>
      </c>
      <c r="AA201" t="s">
        <v>211</v>
      </c>
      <c r="AB201" t="s">
        <v>219</v>
      </c>
      <c r="AC201">
        <v>192</v>
      </c>
      <c r="AF201" t="s">
        <v>48</v>
      </c>
      <c r="AG201">
        <v>6</v>
      </c>
      <c r="AI201" t="s">
        <v>219</v>
      </c>
      <c r="AJ201" t="s">
        <v>211</v>
      </c>
      <c r="AK201" t="s">
        <v>59</v>
      </c>
      <c r="AL201" t="s">
        <v>60</v>
      </c>
      <c r="AM201" t="s">
        <v>213</v>
      </c>
      <c r="AO201" t="s">
        <v>62</v>
      </c>
      <c r="AP201">
        <v>190</v>
      </c>
      <c r="AQ201" t="s">
        <v>60</v>
      </c>
      <c r="AR201" t="s">
        <v>127</v>
      </c>
      <c r="AS201" s="3">
        <v>45475.716192129636</v>
      </c>
      <c r="AU201" t="s">
        <v>64</v>
      </c>
      <c r="AW201">
        <v>2</v>
      </c>
      <c r="AX201" s="4" t="s">
        <v>220</v>
      </c>
      <c r="AY201" t="s">
        <v>67</v>
      </c>
      <c r="AZ201" t="str">
        <f t="shared" si="3"/>
        <v>ypbm-24071002-04杂质Cu</v>
      </c>
    </row>
    <row r="202" spans="1:52">
      <c r="A202" s="1">
        <v>45483.410578703704</v>
      </c>
      <c r="B202" t="s">
        <v>43</v>
      </c>
      <c r="C202" t="s">
        <v>44</v>
      </c>
      <c r="D202" t="s">
        <v>68</v>
      </c>
      <c r="H202" t="s">
        <v>48</v>
      </c>
      <c r="J202" t="s">
        <v>49</v>
      </c>
      <c r="K202" t="s">
        <v>50</v>
      </c>
      <c r="L202" t="s">
        <v>51</v>
      </c>
      <c r="N202" t="s">
        <v>68</v>
      </c>
      <c r="O202" s="4" t="s">
        <v>70</v>
      </c>
      <c r="R202" s="2">
        <v>45483.410578703704</v>
      </c>
      <c r="T202" t="s">
        <v>53</v>
      </c>
      <c r="U202" t="s">
        <v>54</v>
      </c>
      <c r="V202" t="s">
        <v>48</v>
      </c>
      <c r="Y202" t="s">
        <v>55</v>
      </c>
      <c r="Z202" t="s">
        <v>221</v>
      </c>
      <c r="AA202" t="s">
        <v>211</v>
      </c>
      <c r="AB202" t="s">
        <v>222</v>
      </c>
      <c r="AC202">
        <v>193</v>
      </c>
      <c r="AF202" t="s">
        <v>48</v>
      </c>
      <c r="AG202">
        <v>6</v>
      </c>
      <c r="AI202" t="s">
        <v>222</v>
      </c>
      <c r="AJ202" t="s">
        <v>211</v>
      </c>
      <c r="AK202" t="s">
        <v>59</v>
      </c>
      <c r="AL202" t="s">
        <v>60</v>
      </c>
      <c r="AM202" t="s">
        <v>213</v>
      </c>
      <c r="AO202" t="s">
        <v>62</v>
      </c>
      <c r="AP202">
        <v>190</v>
      </c>
      <c r="AQ202" t="s">
        <v>60</v>
      </c>
      <c r="AR202" t="s">
        <v>127</v>
      </c>
      <c r="AS202" s="3">
        <v>45475.716192129636</v>
      </c>
      <c r="AU202" t="s">
        <v>64</v>
      </c>
      <c r="AW202">
        <v>2</v>
      </c>
      <c r="AX202" s="4" t="s">
        <v>223</v>
      </c>
      <c r="AY202" t="s">
        <v>67</v>
      </c>
      <c r="AZ202" t="str">
        <f t="shared" si="3"/>
        <v>ypbm-24071002-03杂质Na</v>
      </c>
    </row>
    <row r="203" spans="1:52">
      <c r="A203" s="1">
        <v>45483.410578703704</v>
      </c>
      <c r="B203" t="s">
        <v>43</v>
      </c>
      <c r="C203" t="s">
        <v>44</v>
      </c>
      <c r="D203" t="s">
        <v>71</v>
      </c>
      <c r="H203" t="s">
        <v>48</v>
      </c>
      <c r="J203" t="s">
        <v>49</v>
      </c>
      <c r="K203" t="s">
        <v>50</v>
      </c>
      <c r="L203" t="s">
        <v>51</v>
      </c>
      <c r="N203" t="s">
        <v>71</v>
      </c>
      <c r="O203" s="4" t="s">
        <v>73</v>
      </c>
      <c r="R203" s="2">
        <v>45483.410578703704</v>
      </c>
      <c r="T203" t="s">
        <v>53</v>
      </c>
      <c r="U203" t="s">
        <v>54</v>
      </c>
      <c r="V203" t="s">
        <v>48</v>
      </c>
      <c r="Y203" t="s">
        <v>55</v>
      </c>
      <c r="Z203" t="s">
        <v>221</v>
      </c>
      <c r="AA203" t="s">
        <v>211</v>
      </c>
      <c r="AB203" t="s">
        <v>222</v>
      </c>
      <c r="AC203">
        <v>193</v>
      </c>
      <c r="AF203" t="s">
        <v>48</v>
      </c>
      <c r="AG203">
        <v>6</v>
      </c>
      <c r="AI203" t="s">
        <v>222</v>
      </c>
      <c r="AJ203" t="s">
        <v>211</v>
      </c>
      <c r="AK203" t="s">
        <v>59</v>
      </c>
      <c r="AL203" t="s">
        <v>60</v>
      </c>
      <c r="AM203" t="s">
        <v>213</v>
      </c>
      <c r="AO203" t="s">
        <v>62</v>
      </c>
      <c r="AP203">
        <v>190</v>
      </c>
      <c r="AQ203" t="s">
        <v>60</v>
      </c>
      <c r="AR203" t="s">
        <v>127</v>
      </c>
      <c r="AS203" s="3">
        <v>45475.716192129636</v>
      </c>
      <c r="AU203" t="s">
        <v>64</v>
      </c>
      <c r="AW203">
        <v>2</v>
      </c>
      <c r="AX203" s="4" t="s">
        <v>223</v>
      </c>
      <c r="AY203" t="s">
        <v>67</v>
      </c>
      <c r="AZ203" t="str">
        <f t="shared" si="3"/>
        <v>ypbm-24071002-01杂质Na</v>
      </c>
    </row>
    <row r="204" spans="1:52">
      <c r="A204" s="1">
        <v>45483.410578703704</v>
      </c>
      <c r="B204" t="s">
        <v>43</v>
      </c>
      <c r="C204" t="s">
        <v>44</v>
      </c>
      <c r="D204" t="s">
        <v>74</v>
      </c>
      <c r="H204" t="s">
        <v>48</v>
      </c>
      <c r="J204" t="s">
        <v>49</v>
      </c>
      <c r="K204" t="s">
        <v>50</v>
      </c>
      <c r="L204" t="s">
        <v>51</v>
      </c>
      <c r="N204" t="s">
        <v>74</v>
      </c>
      <c r="O204" s="4" t="s">
        <v>76</v>
      </c>
      <c r="R204" s="2">
        <v>45483.410578703704</v>
      </c>
      <c r="T204" t="s">
        <v>53</v>
      </c>
      <c r="U204" t="s">
        <v>54</v>
      </c>
      <c r="V204" t="s">
        <v>48</v>
      </c>
      <c r="Y204" t="s">
        <v>55</v>
      </c>
      <c r="Z204" t="s">
        <v>221</v>
      </c>
      <c r="AA204" t="s">
        <v>211</v>
      </c>
      <c r="AB204" t="s">
        <v>222</v>
      </c>
      <c r="AC204">
        <v>193</v>
      </c>
      <c r="AF204" t="s">
        <v>48</v>
      </c>
      <c r="AG204">
        <v>6</v>
      </c>
      <c r="AI204" t="s">
        <v>222</v>
      </c>
      <c r="AJ204" t="s">
        <v>211</v>
      </c>
      <c r="AK204" t="s">
        <v>59</v>
      </c>
      <c r="AL204" t="s">
        <v>60</v>
      </c>
      <c r="AM204" t="s">
        <v>213</v>
      </c>
      <c r="AO204" t="s">
        <v>62</v>
      </c>
      <c r="AP204">
        <v>190</v>
      </c>
      <c r="AQ204" t="s">
        <v>60</v>
      </c>
      <c r="AR204" t="s">
        <v>127</v>
      </c>
      <c r="AS204" s="3">
        <v>45475.716192129636</v>
      </c>
      <c r="AU204" t="s">
        <v>64</v>
      </c>
      <c r="AW204">
        <v>2</v>
      </c>
      <c r="AX204" s="4" t="s">
        <v>223</v>
      </c>
      <c r="AY204" t="s">
        <v>67</v>
      </c>
      <c r="AZ204" t="str">
        <f t="shared" si="3"/>
        <v>ypbm-24071002-04杂质Na</v>
      </c>
    </row>
    <row r="205" spans="1:52">
      <c r="A205" s="1">
        <v>45483.410578703704</v>
      </c>
      <c r="B205" t="s">
        <v>43</v>
      </c>
      <c r="C205" t="s">
        <v>44</v>
      </c>
      <c r="D205" t="s">
        <v>45</v>
      </c>
      <c r="H205" t="s">
        <v>48</v>
      </c>
      <c r="J205" t="s">
        <v>49</v>
      </c>
      <c r="K205" t="s">
        <v>50</v>
      </c>
      <c r="L205" t="s">
        <v>51</v>
      </c>
      <c r="N205" t="s">
        <v>45</v>
      </c>
      <c r="O205" s="4" t="s">
        <v>52</v>
      </c>
      <c r="R205" s="2">
        <v>45483.410578703704</v>
      </c>
      <c r="T205" t="s">
        <v>53</v>
      </c>
      <c r="U205" t="s">
        <v>54</v>
      </c>
      <c r="V205" t="s">
        <v>48</v>
      </c>
      <c r="Y205" t="s">
        <v>55</v>
      </c>
      <c r="Z205" t="s">
        <v>221</v>
      </c>
      <c r="AA205" t="s">
        <v>211</v>
      </c>
      <c r="AB205" t="s">
        <v>222</v>
      </c>
      <c r="AC205">
        <v>193</v>
      </c>
      <c r="AF205" t="s">
        <v>48</v>
      </c>
      <c r="AG205">
        <v>6</v>
      </c>
      <c r="AI205" t="s">
        <v>222</v>
      </c>
      <c r="AJ205" t="s">
        <v>211</v>
      </c>
      <c r="AK205" t="s">
        <v>59</v>
      </c>
      <c r="AL205" t="s">
        <v>60</v>
      </c>
      <c r="AM205" t="s">
        <v>213</v>
      </c>
      <c r="AO205" t="s">
        <v>62</v>
      </c>
      <c r="AP205">
        <v>190</v>
      </c>
      <c r="AQ205" t="s">
        <v>60</v>
      </c>
      <c r="AR205" t="s">
        <v>127</v>
      </c>
      <c r="AS205" s="3">
        <v>45475.716192129636</v>
      </c>
      <c r="AU205" t="s">
        <v>64</v>
      </c>
      <c r="AW205">
        <v>2</v>
      </c>
      <c r="AX205" s="4" t="s">
        <v>223</v>
      </c>
      <c r="AY205" t="s">
        <v>67</v>
      </c>
      <c r="AZ205" t="str">
        <f t="shared" si="3"/>
        <v>ypbm-24071002-02杂质Na</v>
      </c>
    </row>
    <row r="206" spans="1:52">
      <c r="A206" s="1">
        <v>45483.410578703704</v>
      </c>
      <c r="B206" t="s">
        <v>43</v>
      </c>
      <c r="C206" t="s">
        <v>44</v>
      </c>
      <c r="D206" t="s">
        <v>77</v>
      </c>
      <c r="H206" t="s">
        <v>48</v>
      </c>
      <c r="J206" t="s">
        <v>49</v>
      </c>
      <c r="K206" t="s">
        <v>50</v>
      </c>
      <c r="L206" t="s">
        <v>51</v>
      </c>
      <c r="N206" t="s">
        <v>77</v>
      </c>
      <c r="O206" s="4" t="s">
        <v>51</v>
      </c>
      <c r="R206" s="2">
        <v>45483.410578703704</v>
      </c>
      <c r="T206" t="s">
        <v>53</v>
      </c>
      <c r="U206" t="s">
        <v>54</v>
      </c>
      <c r="V206" t="s">
        <v>48</v>
      </c>
      <c r="Y206" t="s">
        <v>55</v>
      </c>
      <c r="Z206" t="s">
        <v>221</v>
      </c>
      <c r="AA206" t="s">
        <v>211</v>
      </c>
      <c r="AB206" t="s">
        <v>222</v>
      </c>
      <c r="AC206">
        <v>193</v>
      </c>
      <c r="AF206" t="s">
        <v>48</v>
      </c>
      <c r="AG206">
        <v>6</v>
      </c>
      <c r="AI206" t="s">
        <v>222</v>
      </c>
      <c r="AJ206" t="s">
        <v>211</v>
      </c>
      <c r="AK206" t="s">
        <v>59</v>
      </c>
      <c r="AL206" t="s">
        <v>60</v>
      </c>
      <c r="AM206" t="s">
        <v>213</v>
      </c>
      <c r="AO206" t="s">
        <v>62</v>
      </c>
      <c r="AP206">
        <v>190</v>
      </c>
      <c r="AQ206" t="s">
        <v>60</v>
      </c>
      <c r="AR206" t="s">
        <v>127</v>
      </c>
      <c r="AS206" s="3">
        <v>45475.716192129636</v>
      </c>
      <c r="AU206" t="s">
        <v>64</v>
      </c>
      <c r="AW206">
        <v>2</v>
      </c>
      <c r="AX206" s="4" t="s">
        <v>223</v>
      </c>
      <c r="AY206" t="s">
        <v>67</v>
      </c>
      <c r="AZ206" t="str">
        <f t="shared" si="3"/>
        <v>ypbm-24071002杂质Na</v>
      </c>
    </row>
    <row r="207" spans="1:52">
      <c r="A207" s="1">
        <v>45483.410578703704</v>
      </c>
      <c r="B207" t="s">
        <v>43</v>
      </c>
      <c r="C207" t="s">
        <v>44</v>
      </c>
      <c r="D207" t="s">
        <v>68</v>
      </c>
      <c r="H207" t="s">
        <v>48</v>
      </c>
      <c r="J207" t="s">
        <v>49</v>
      </c>
      <c r="K207" t="s">
        <v>50</v>
      </c>
      <c r="L207" t="s">
        <v>51</v>
      </c>
      <c r="N207" t="s">
        <v>68</v>
      </c>
      <c r="O207" s="4" t="s">
        <v>70</v>
      </c>
      <c r="R207" s="2">
        <v>45483.410578703704</v>
      </c>
      <c r="T207" t="s">
        <v>53</v>
      </c>
      <c r="U207" t="s">
        <v>54</v>
      </c>
      <c r="V207" t="s">
        <v>48</v>
      </c>
      <c r="Y207" t="s">
        <v>55</v>
      </c>
      <c r="Z207" t="s">
        <v>224</v>
      </c>
      <c r="AA207" t="s">
        <v>211</v>
      </c>
      <c r="AB207" t="s">
        <v>225</v>
      </c>
      <c r="AC207">
        <v>194</v>
      </c>
      <c r="AF207" t="s">
        <v>48</v>
      </c>
      <c r="AI207" t="s">
        <v>225</v>
      </c>
      <c r="AJ207" t="s">
        <v>211</v>
      </c>
      <c r="AK207" t="s">
        <v>59</v>
      </c>
      <c r="AL207" t="s">
        <v>60</v>
      </c>
      <c r="AM207" t="s">
        <v>213</v>
      </c>
      <c r="AO207" t="s">
        <v>62</v>
      </c>
      <c r="AP207">
        <v>190</v>
      </c>
      <c r="AQ207" t="s">
        <v>60</v>
      </c>
      <c r="AR207" t="s">
        <v>127</v>
      </c>
      <c r="AS207" s="3">
        <v>45475.716192129636</v>
      </c>
      <c r="AU207" t="s">
        <v>64</v>
      </c>
      <c r="AW207">
        <v>2</v>
      </c>
      <c r="AX207" s="4" t="s">
        <v>226</v>
      </c>
      <c r="AY207" t="s">
        <v>67</v>
      </c>
      <c r="AZ207" t="str">
        <f t="shared" si="3"/>
        <v>ypbm-24071002-03杂质Ca</v>
      </c>
    </row>
    <row r="208" spans="1:52">
      <c r="A208" s="1">
        <v>45483.410578703704</v>
      </c>
      <c r="B208" t="s">
        <v>43</v>
      </c>
      <c r="C208" t="s">
        <v>44</v>
      </c>
      <c r="D208" t="s">
        <v>74</v>
      </c>
      <c r="H208" t="s">
        <v>48</v>
      </c>
      <c r="J208" t="s">
        <v>49</v>
      </c>
      <c r="K208" t="s">
        <v>50</v>
      </c>
      <c r="L208" t="s">
        <v>51</v>
      </c>
      <c r="N208" t="s">
        <v>74</v>
      </c>
      <c r="O208" s="4" t="s">
        <v>76</v>
      </c>
      <c r="R208" s="2">
        <v>45483.410578703704</v>
      </c>
      <c r="T208" t="s">
        <v>53</v>
      </c>
      <c r="U208" t="s">
        <v>54</v>
      </c>
      <c r="V208" t="s">
        <v>48</v>
      </c>
      <c r="Y208" t="s">
        <v>55</v>
      </c>
      <c r="Z208" t="s">
        <v>224</v>
      </c>
      <c r="AA208" t="s">
        <v>211</v>
      </c>
      <c r="AB208" t="s">
        <v>225</v>
      </c>
      <c r="AC208">
        <v>194</v>
      </c>
      <c r="AF208" t="s">
        <v>48</v>
      </c>
      <c r="AI208" t="s">
        <v>225</v>
      </c>
      <c r="AJ208" t="s">
        <v>211</v>
      </c>
      <c r="AK208" t="s">
        <v>59</v>
      </c>
      <c r="AL208" t="s">
        <v>60</v>
      </c>
      <c r="AM208" t="s">
        <v>213</v>
      </c>
      <c r="AO208" t="s">
        <v>62</v>
      </c>
      <c r="AP208">
        <v>190</v>
      </c>
      <c r="AQ208" t="s">
        <v>60</v>
      </c>
      <c r="AR208" t="s">
        <v>127</v>
      </c>
      <c r="AS208" s="3">
        <v>45475.716192129636</v>
      </c>
      <c r="AU208" t="s">
        <v>64</v>
      </c>
      <c r="AW208">
        <v>2</v>
      </c>
      <c r="AX208" s="4" t="s">
        <v>226</v>
      </c>
      <c r="AY208" t="s">
        <v>67</v>
      </c>
      <c r="AZ208" t="str">
        <f t="shared" si="3"/>
        <v>ypbm-24071002-04杂质Ca</v>
      </c>
    </row>
    <row r="209" spans="1:52">
      <c r="A209" s="1">
        <v>45483.410578703704</v>
      </c>
      <c r="B209" t="s">
        <v>43</v>
      </c>
      <c r="C209" t="s">
        <v>44</v>
      </c>
      <c r="D209" t="s">
        <v>71</v>
      </c>
      <c r="H209" t="s">
        <v>48</v>
      </c>
      <c r="J209" t="s">
        <v>49</v>
      </c>
      <c r="K209" t="s">
        <v>50</v>
      </c>
      <c r="L209" t="s">
        <v>51</v>
      </c>
      <c r="N209" t="s">
        <v>71</v>
      </c>
      <c r="O209" s="4" t="s">
        <v>73</v>
      </c>
      <c r="R209" s="2">
        <v>45483.410578703704</v>
      </c>
      <c r="T209" t="s">
        <v>53</v>
      </c>
      <c r="U209" t="s">
        <v>54</v>
      </c>
      <c r="V209" t="s">
        <v>48</v>
      </c>
      <c r="Y209" t="s">
        <v>55</v>
      </c>
      <c r="Z209" t="s">
        <v>224</v>
      </c>
      <c r="AA209" t="s">
        <v>211</v>
      </c>
      <c r="AB209" t="s">
        <v>225</v>
      </c>
      <c r="AC209">
        <v>194</v>
      </c>
      <c r="AF209" t="s">
        <v>48</v>
      </c>
      <c r="AI209" t="s">
        <v>225</v>
      </c>
      <c r="AJ209" t="s">
        <v>211</v>
      </c>
      <c r="AK209" t="s">
        <v>59</v>
      </c>
      <c r="AL209" t="s">
        <v>60</v>
      </c>
      <c r="AM209" t="s">
        <v>213</v>
      </c>
      <c r="AO209" t="s">
        <v>62</v>
      </c>
      <c r="AP209">
        <v>190</v>
      </c>
      <c r="AQ209" t="s">
        <v>60</v>
      </c>
      <c r="AR209" t="s">
        <v>127</v>
      </c>
      <c r="AS209" s="3">
        <v>45475.716192129636</v>
      </c>
      <c r="AU209" t="s">
        <v>64</v>
      </c>
      <c r="AW209">
        <v>2</v>
      </c>
      <c r="AX209" s="4" t="s">
        <v>226</v>
      </c>
      <c r="AY209" t="s">
        <v>67</v>
      </c>
      <c r="AZ209" t="str">
        <f t="shared" si="3"/>
        <v>ypbm-24071002-01杂质Ca</v>
      </c>
    </row>
    <row r="210" spans="1:52">
      <c r="A210" s="1">
        <v>45483.410578703704</v>
      </c>
      <c r="B210" t="s">
        <v>43</v>
      </c>
      <c r="C210" t="s">
        <v>44</v>
      </c>
      <c r="D210" t="s">
        <v>77</v>
      </c>
      <c r="H210" t="s">
        <v>48</v>
      </c>
      <c r="J210" t="s">
        <v>49</v>
      </c>
      <c r="K210" t="s">
        <v>50</v>
      </c>
      <c r="L210" t="s">
        <v>51</v>
      </c>
      <c r="N210" t="s">
        <v>77</v>
      </c>
      <c r="O210" s="4" t="s">
        <v>51</v>
      </c>
      <c r="R210" s="2">
        <v>45483.410578703704</v>
      </c>
      <c r="T210" t="s">
        <v>53</v>
      </c>
      <c r="U210" t="s">
        <v>54</v>
      </c>
      <c r="V210" t="s">
        <v>48</v>
      </c>
      <c r="Y210" t="s">
        <v>55</v>
      </c>
      <c r="Z210" t="s">
        <v>224</v>
      </c>
      <c r="AA210" t="s">
        <v>211</v>
      </c>
      <c r="AB210" t="s">
        <v>225</v>
      </c>
      <c r="AC210">
        <v>194</v>
      </c>
      <c r="AF210" t="s">
        <v>48</v>
      </c>
      <c r="AI210" t="s">
        <v>225</v>
      </c>
      <c r="AJ210" t="s">
        <v>211</v>
      </c>
      <c r="AK210" t="s">
        <v>59</v>
      </c>
      <c r="AL210" t="s">
        <v>60</v>
      </c>
      <c r="AM210" t="s">
        <v>213</v>
      </c>
      <c r="AO210" t="s">
        <v>62</v>
      </c>
      <c r="AP210">
        <v>190</v>
      </c>
      <c r="AQ210" t="s">
        <v>60</v>
      </c>
      <c r="AR210" t="s">
        <v>127</v>
      </c>
      <c r="AS210" s="3">
        <v>45475.716192129636</v>
      </c>
      <c r="AU210" t="s">
        <v>64</v>
      </c>
      <c r="AW210">
        <v>2</v>
      </c>
      <c r="AX210" s="4" t="s">
        <v>226</v>
      </c>
      <c r="AY210" t="s">
        <v>67</v>
      </c>
      <c r="AZ210" t="str">
        <f t="shared" si="3"/>
        <v>ypbm-24071002杂质Ca</v>
      </c>
    </row>
    <row r="211" spans="1:52">
      <c r="A211" s="1">
        <v>45483.410578703704</v>
      </c>
      <c r="B211" t="s">
        <v>43</v>
      </c>
      <c r="C211" t="s">
        <v>44</v>
      </c>
      <c r="D211" t="s">
        <v>45</v>
      </c>
      <c r="H211" t="s">
        <v>48</v>
      </c>
      <c r="J211" t="s">
        <v>49</v>
      </c>
      <c r="K211" t="s">
        <v>50</v>
      </c>
      <c r="L211" t="s">
        <v>51</v>
      </c>
      <c r="N211" t="s">
        <v>45</v>
      </c>
      <c r="O211" s="4" t="s">
        <v>52</v>
      </c>
      <c r="R211" s="2">
        <v>45483.410578703704</v>
      </c>
      <c r="T211" t="s">
        <v>53</v>
      </c>
      <c r="U211" t="s">
        <v>54</v>
      </c>
      <c r="V211" t="s">
        <v>48</v>
      </c>
      <c r="Y211" t="s">
        <v>55</v>
      </c>
      <c r="Z211" t="s">
        <v>224</v>
      </c>
      <c r="AA211" t="s">
        <v>211</v>
      </c>
      <c r="AB211" t="s">
        <v>225</v>
      </c>
      <c r="AC211">
        <v>194</v>
      </c>
      <c r="AF211" t="s">
        <v>48</v>
      </c>
      <c r="AI211" t="s">
        <v>225</v>
      </c>
      <c r="AJ211" t="s">
        <v>211</v>
      </c>
      <c r="AK211" t="s">
        <v>59</v>
      </c>
      <c r="AL211" t="s">
        <v>60</v>
      </c>
      <c r="AM211" t="s">
        <v>213</v>
      </c>
      <c r="AO211" t="s">
        <v>62</v>
      </c>
      <c r="AP211">
        <v>190</v>
      </c>
      <c r="AQ211" t="s">
        <v>60</v>
      </c>
      <c r="AR211" t="s">
        <v>127</v>
      </c>
      <c r="AS211" s="3">
        <v>45475.716192129636</v>
      </c>
      <c r="AU211" t="s">
        <v>64</v>
      </c>
      <c r="AW211">
        <v>2</v>
      </c>
      <c r="AX211" s="4" t="s">
        <v>226</v>
      </c>
      <c r="AY211" t="s">
        <v>67</v>
      </c>
      <c r="AZ211" t="str">
        <f t="shared" si="3"/>
        <v>ypbm-24071002-02杂质Ca</v>
      </c>
    </row>
    <row r="212" spans="1:52">
      <c r="A212" s="1">
        <v>45483.410578703704</v>
      </c>
      <c r="B212" t="s">
        <v>43</v>
      </c>
      <c r="C212" t="s">
        <v>44</v>
      </c>
      <c r="D212" t="s">
        <v>71</v>
      </c>
      <c r="H212" t="s">
        <v>48</v>
      </c>
      <c r="J212" t="s">
        <v>49</v>
      </c>
      <c r="K212" t="s">
        <v>50</v>
      </c>
      <c r="L212" t="s">
        <v>51</v>
      </c>
      <c r="N212" t="s">
        <v>71</v>
      </c>
      <c r="O212" s="4" t="s">
        <v>73</v>
      </c>
      <c r="R212" s="2">
        <v>45483.410578703704</v>
      </c>
      <c r="T212" t="s">
        <v>53</v>
      </c>
      <c r="U212" t="s">
        <v>54</v>
      </c>
      <c r="V212" t="s">
        <v>48</v>
      </c>
      <c r="Y212" t="s">
        <v>55</v>
      </c>
      <c r="Z212" t="s">
        <v>227</v>
      </c>
      <c r="AA212" t="s">
        <v>211</v>
      </c>
      <c r="AB212" t="s">
        <v>228</v>
      </c>
      <c r="AC212">
        <v>195</v>
      </c>
      <c r="AF212" t="s">
        <v>48</v>
      </c>
      <c r="AG212">
        <v>6</v>
      </c>
      <c r="AI212" t="s">
        <v>228</v>
      </c>
      <c r="AJ212" t="s">
        <v>211</v>
      </c>
      <c r="AK212" t="s">
        <v>59</v>
      </c>
      <c r="AL212" t="s">
        <v>60</v>
      </c>
      <c r="AM212" t="s">
        <v>213</v>
      </c>
      <c r="AO212" t="s">
        <v>62</v>
      </c>
      <c r="AP212">
        <v>190</v>
      </c>
      <c r="AQ212" t="s">
        <v>60</v>
      </c>
      <c r="AR212" t="s">
        <v>127</v>
      </c>
      <c r="AS212" s="3">
        <v>45475.716192129636</v>
      </c>
      <c r="AU212" t="s">
        <v>64</v>
      </c>
      <c r="AW212">
        <v>2</v>
      </c>
      <c r="AX212" s="4" t="s">
        <v>229</v>
      </c>
      <c r="AY212" t="s">
        <v>67</v>
      </c>
      <c r="AZ212" t="str">
        <f t="shared" si="3"/>
        <v>ypbm-24071002-01杂质Ni</v>
      </c>
    </row>
    <row r="213" spans="1:52">
      <c r="A213" s="1">
        <v>45483.410578703704</v>
      </c>
      <c r="B213" t="s">
        <v>43</v>
      </c>
      <c r="C213" t="s">
        <v>44</v>
      </c>
      <c r="D213" t="s">
        <v>45</v>
      </c>
      <c r="H213" t="s">
        <v>48</v>
      </c>
      <c r="J213" t="s">
        <v>49</v>
      </c>
      <c r="K213" t="s">
        <v>50</v>
      </c>
      <c r="L213" t="s">
        <v>51</v>
      </c>
      <c r="N213" t="s">
        <v>45</v>
      </c>
      <c r="O213" s="4" t="s">
        <v>52</v>
      </c>
      <c r="R213" s="2">
        <v>45483.410578703704</v>
      </c>
      <c r="T213" t="s">
        <v>53</v>
      </c>
      <c r="U213" t="s">
        <v>54</v>
      </c>
      <c r="V213" t="s">
        <v>48</v>
      </c>
      <c r="Y213" t="s">
        <v>55</v>
      </c>
      <c r="Z213" t="s">
        <v>227</v>
      </c>
      <c r="AA213" t="s">
        <v>211</v>
      </c>
      <c r="AB213" t="s">
        <v>228</v>
      </c>
      <c r="AC213">
        <v>195</v>
      </c>
      <c r="AF213" t="s">
        <v>48</v>
      </c>
      <c r="AG213">
        <v>6</v>
      </c>
      <c r="AI213" t="s">
        <v>228</v>
      </c>
      <c r="AJ213" t="s">
        <v>211</v>
      </c>
      <c r="AK213" t="s">
        <v>59</v>
      </c>
      <c r="AL213" t="s">
        <v>60</v>
      </c>
      <c r="AM213" t="s">
        <v>213</v>
      </c>
      <c r="AO213" t="s">
        <v>62</v>
      </c>
      <c r="AP213">
        <v>190</v>
      </c>
      <c r="AQ213" t="s">
        <v>60</v>
      </c>
      <c r="AR213" t="s">
        <v>127</v>
      </c>
      <c r="AS213" s="3">
        <v>45475.716192129636</v>
      </c>
      <c r="AU213" t="s">
        <v>64</v>
      </c>
      <c r="AW213">
        <v>2</v>
      </c>
      <c r="AX213" s="4" t="s">
        <v>229</v>
      </c>
      <c r="AY213" t="s">
        <v>67</v>
      </c>
      <c r="AZ213" t="str">
        <f t="shared" si="3"/>
        <v>ypbm-24071002-02杂质Ni</v>
      </c>
    </row>
    <row r="214" spans="1:52">
      <c r="A214" s="1">
        <v>45483.410578703704</v>
      </c>
      <c r="B214" t="s">
        <v>43</v>
      </c>
      <c r="C214" t="s">
        <v>44</v>
      </c>
      <c r="D214" t="s">
        <v>74</v>
      </c>
      <c r="H214" t="s">
        <v>48</v>
      </c>
      <c r="J214" t="s">
        <v>49</v>
      </c>
      <c r="K214" t="s">
        <v>50</v>
      </c>
      <c r="L214" t="s">
        <v>51</v>
      </c>
      <c r="N214" t="s">
        <v>74</v>
      </c>
      <c r="O214" s="4" t="s">
        <v>76</v>
      </c>
      <c r="R214" s="2">
        <v>45483.410578703704</v>
      </c>
      <c r="T214" t="s">
        <v>53</v>
      </c>
      <c r="U214" t="s">
        <v>54</v>
      </c>
      <c r="V214" t="s">
        <v>48</v>
      </c>
      <c r="Y214" t="s">
        <v>55</v>
      </c>
      <c r="Z214" t="s">
        <v>227</v>
      </c>
      <c r="AA214" t="s">
        <v>211</v>
      </c>
      <c r="AB214" t="s">
        <v>228</v>
      </c>
      <c r="AC214">
        <v>195</v>
      </c>
      <c r="AF214" t="s">
        <v>48</v>
      </c>
      <c r="AG214">
        <v>6</v>
      </c>
      <c r="AI214" t="s">
        <v>228</v>
      </c>
      <c r="AJ214" t="s">
        <v>211</v>
      </c>
      <c r="AK214" t="s">
        <v>59</v>
      </c>
      <c r="AL214" t="s">
        <v>60</v>
      </c>
      <c r="AM214" t="s">
        <v>213</v>
      </c>
      <c r="AO214" t="s">
        <v>62</v>
      </c>
      <c r="AP214">
        <v>190</v>
      </c>
      <c r="AQ214" t="s">
        <v>60</v>
      </c>
      <c r="AR214" t="s">
        <v>127</v>
      </c>
      <c r="AS214" s="3">
        <v>45475.716192129636</v>
      </c>
      <c r="AU214" t="s">
        <v>64</v>
      </c>
      <c r="AW214">
        <v>2</v>
      </c>
      <c r="AX214" s="4" t="s">
        <v>229</v>
      </c>
      <c r="AY214" t="s">
        <v>67</v>
      </c>
      <c r="AZ214" t="str">
        <f t="shared" si="3"/>
        <v>ypbm-24071002-04杂质Ni</v>
      </c>
    </row>
    <row r="215" spans="1:52">
      <c r="A215" s="1">
        <v>45483.410578703704</v>
      </c>
      <c r="B215" t="s">
        <v>43</v>
      </c>
      <c r="C215" t="s">
        <v>44</v>
      </c>
      <c r="D215" t="s">
        <v>68</v>
      </c>
      <c r="H215" t="s">
        <v>48</v>
      </c>
      <c r="J215" t="s">
        <v>49</v>
      </c>
      <c r="K215" t="s">
        <v>50</v>
      </c>
      <c r="L215" t="s">
        <v>51</v>
      </c>
      <c r="N215" t="s">
        <v>68</v>
      </c>
      <c r="O215" s="4" t="s">
        <v>70</v>
      </c>
      <c r="R215" s="2">
        <v>45483.410578703704</v>
      </c>
      <c r="T215" t="s">
        <v>53</v>
      </c>
      <c r="U215" t="s">
        <v>54</v>
      </c>
      <c r="V215" t="s">
        <v>48</v>
      </c>
      <c r="Y215" t="s">
        <v>55</v>
      </c>
      <c r="Z215" t="s">
        <v>227</v>
      </c>
      <c r="AA215" t="s">
        <v>211</v>
      </c>
      <c r="AB215" t="s">
        <v>228</v>
      </c>
      <c r="AC215">
        <v>195</v>
      </c>
      <c r="AF215" t="s">
        <v>48</v>
      </c>
      <c r="AG215">
        <v>6</v>
      </c>
      <c r="AI215" t="s">
        <v>228</v>
      </c>
      <c r="AJ215" t="s">
        <v>211</v>
      </c>
      <c r="AK215" t="s">
        <v>59</v>
      </c>
      <c r="AL215" t="s">
        <v>60</v>
      </c>
      <c r="AM215" t="s">
        <v>213</v>
      </c>
      <c r="AO215" t="s">
        <v>62</v>
      </c>
      <c r="AP215">
        <v>190</v>
      </c>
      <c r="AQ215" t="s">
        <v>60</v>
      </c>
      <c r="AR215" t="s">
        <v>127</v>
      </c>
      <c r="AS215" s="3">
        <v>45475.716192129636</v>
      </c>
      <c r="AU215" t="s">
        <v>64</v>
      </c>
      <c r="AW215">
        <v>2</v>
      </c>
      <c r="AX215" s="4" t="s">
        <v>229</v>
      </c>
      <c r="AY215" t="s">
        <v>67</v>
      </c>
      <c r="AZ215" t="str">
        <f t="shared" si="3"/>
        <v>ypbm-24071002-03杂质Ni</v>
      </c>
    </row>
    <row r="216" spans="1:52">
      <c r="A216" s="1">
        <v>45483.410578703704</v>
      </c>
      <c r="B216" t="s">
        <v>43</v>
      </c>
      <c r="C216" t="s">
        <v>44</v>
      </c>
      <c r="D216" t="s">
        <v>77</v>
      </c>
      <c r="H216" t="s">
        <v>48</v>
      </c>
      <c r="J216" t="s">
        <v>49</v>
      </c>
      <c r="K216" t="s">
        <v>50</v>
      </c>
      <c r="L216" t="s">
        <v>51</v>
      </c>
      <c r="N216" t="s">
        <v>77</v>
      </c>
      <c r="O216" s="4" t="s">
        <v>51</v>
      </c>
      <c r="R216" s="2">
        <v>45483.410578703704</v>
      </c>
      <c r="T216" t="s">
        <v>53</v>
      </c>
      <c r="U216" t="s">
        <v>54</v>
      </c>
      <c r="V216" t="s">
        <v>48</v>
      </c>
      <c r="Y216" t="s">
        <v>55</v>
      </c>
      <c r="Z216" t="s">
        <v>227</v>
      </c>
      <c r="AA216" t="s">
        <v>211</v>
      </c>
      <c r="AB216" t="s">
        <v>228</v>
      </c>
      <c r="AC216">
        <v>195</v>
      </c>
      <c r="AF216" t="s">
        <v>48</v>
      </c>
      <c r="AG216">
        <v>6</v>
      </c>
      <c r="AI216" t="s">
        <v>228</v>
      </c>
      <c r="AJ216" t="s">
        <v>211</v>
      </c>
      <c r="AK216" t="s">
        <v>59</v>
      </c>
      <c r="AL216" t="s">
        <v>60</v>
      </c>
      <c r="AM216" t="s">
        <v>213</v>
      </c>
      <c r="AO216" t="s">
        <v>62</v>
      </c>
      <c r="AP216">
        <v>190</v>
      </c>
      <c r="AQ216" t="s">
        <v>60</v>
      </c>
      <c r="AR216" t="s">
        <v>127</v>
      </c>
      <c r="AS216" s="3">
        <v>45475.716192129636</v>
      </c>
      <c r="AU216" t="s">
        <v>64</v>
      </c>
      <c r="AW216">
        <v>2</v>
      </c>
      <c r="AX216" s="4" t="s">
        <v>229</v>
      </c>
      <c r="AY216" t="s">
        <v>67</v>
      </c>
      <c r="AZ216" t="str">
        <f t="shared" si="3"/>
        <v>ypbm-24071002杂质Ni</v>
      </c>
    </row>
    <row r="217" spans="1:52">
      <c r="A217" s="1">
        <v>45483.410578703704</v>
      </c>
      <c r="B217" t="s">
        <v>43</v>
      </c>
      <c r="C217" t="s">
        <v>44</v>
      </c>
      <c r="D217" t="s">
        <v>68</v>
      </c>
      <c r="H217" t="s">
        <v>48</v>
      </c>
      <c r="J217" t="s">
        <v>49</v>
      </c>
      <c r="K217" t="s">
        <v>50</v>
      </c>
      <c r="L217" t="s">
        <v>51</v>
      </c>
      <c r="N217" t="s">
        <v>68</v>
      </c>
      <c r="O217" s="4" t="s">
        <v>70</v>
      </c>
      <c r="R217" s="2">
        <v>45483.410578703704</v>
      </c>
      <c r="T217" t="s">
        <v>53</v>
      </c>
      <c r="U217" t="s">
        <v>54</v>
      </c>
      <c r="V217" t="s">
        <v>48</v>
      </c>
      <c r="Y217" t="s">
        <v>55</v>
      </c>
      <c r="Z217" t="s">
        <v>230</v>
      </c>
      <c r="AA217" t="s">
        <v>211</v>
      </c>
      <c r="AB217" t="s">
        <v>231</v>
      </c>
      <c r="AC217">
        <v>196</v>
      </c>
      <c r="AF217" t="s">
        <v>48</v>
      </c>
      <c r="AG217">
        <v>6</v>
      </c>
      <c r="AI217" t="s">
        <v>231</v>
      </c>
      <c r="AJ217" t="s">
        <v>211</v>
      </c>
      <c r="AK217" t="s">
        <v>59</v>
      </c>
      <c r="AL217" t="s">
        <v>60</v>
      </c>
      <c r="AM217" t="s">
        <v>213</v>
      </c>
      <c r="AO217" t="s">
        <v>62</v>
      </c>
      <c r="AP217">
        <v>190</v>
      </c>
      <c r="AQ217" t="s">
        <v>60</v>
      </c>
      <c r="AR217" t="s">
        <v>127</v>
      </c>
      <c r="AS217" s="3">
        <v>45475.716192129636</v>
      </c>
      <c r="AU217" t="s">
        <v>64</v>
      </c>
      <c r="AW217">
        <v>2</v>
      </c>
      <c r="AX217" s="4" t="s">
        <v>232</v>
      </c>
      <c r="AY217" t="s">
        <v>67</v>
      </c>
      <c r="AZ217" t="str">
        <f t="shared" si="3"/>
        <v>ypbm-24071002-03杂质Mn</v>
      </c>
    </row>
    <row r="218" spans="1:52">
      <c r="A218" s="1">
        <v>45483.410578703704</v>
      </c>
      <c r="B218" t="s">
        <v>43</v>
      </c>
      <c r="C218" t="s">
        <v>44</v>
      </c>
      <c r="D218" t="s">
        <v>77</v>
      </c>
      <c r="H218" t="s">
        <v>48</v>
      </c>
      <c r="J218" t="s">
        <v>49</v>
      </c>
      <c r="K218" t="s">
        <v>50</v>
      </c>
      <c r="L218" t="s">
        <v>51</v>
      </c>
      <c r="N218" t="s">
        <v>77</v>
      </c>
      <c r="O218" s="4" t="s">
        <v>51</v>
      </c>
      <c r="R218" s="2">
        <v>45483.410578703704</v>
      </c>
      <c r="T218" t="s">
        <v>53</v>
      </c>
      <c r="U218" t="s">
        <v>54</v>
      </c>
      <c r="V218" t="s">
        <v>48</v>
      </c>
      <c r="Y218" t="s">
        <v>55</v>
      </c>
      <c r="Z218" t="s">
        <v>230</v>
      </c>
      <c r="AA218" t="s">
        <v>211</v>
      </c>
      <c r="AB218" t="s">
        <v>231</v>
      </c>
      <c r="AC218">
        <v>196</v>
      </c>
      <c r="AF218" t="s">
        <v>48</v>
      </c>
      <c r="AG218">
        <v>6</v>
      </c>
      <c r="AI218" t="s">
        <v>231</v>
      </c>
      <c r="AJ218" t="s">
        <v>211</v>
      </c>
      <c r="AK218" t="s">
        <v>59</v>
      </c>
      <c r="AL218" t="s">
        <v>60</v>
      </c>
      <c r="AM218" t="s">
        <v>213</v>
      </c>
      <c r="AO218" t="s">
        <v>62</v>
      </c>
      <c r="AP218">
        <v>190</v>
      </c>
      <c r="AQ218" t="s">
        <v>60</v>
      </c>
      <c r="AR218" t="s">
        <v>127</v>
      </c>
      <c r="AS218" s="3">
        <v>45475.716192129636</v>
      </c>
      <c r="AU218" t="s">
        <v>64</v>
      </c>
      <c r="AW218">
        <v>2</v>
      </c>
      <c r="AX218" s="4" t="s">
        <v>232</v>
      </c>
      <c r="AY218" t="s">
        <v>67</v>
      </c>
      <c r="AZ218" t="str">
        <f t="shared" si="3"/>
        <v>ypbm-24071002杂质Mn</v>
      </c>
    </row>
    <row r="219" spans="1:52">
      <c r="A219" s="1">
        <v>45483.410578703704</v>
      </c>
      <c r="B219" t="s">
        <v>43</v>
      </c>
      <c r="C219" t="s">
        <v>44</v>
      </c>
      <c r="D219" t="s">
        <v>45</v>
      </c>
      <c r="H219" t="s">
        <v>48</v>
      </c>
      <c r="J219" t="s">
        <v>49</v>
      </c>
      <c r="K219" t="s">
        <v>50</v>
      </c>
      <c r="L219" t="s">
        <v>51</v>
      </c>
      <c r="N219" t="s">
        <v>45</v>
      </c>
      <c r="O219" s="4" t="s">
        <v>52</v>
      </c>
      <c r="R219" s="2">
        <v>45483.410578703704</v>
      </c>
      <c r="T219" t="s">
        <v>53</v>
      </c>
      <c r="U219" t="s">
        <v>54</v>
      </c>
      <c r="V219" t="s">
        <v>48</v>
      </c>
      <c r="Y219" t="s">
        <v>55</v>
      </c>
      <c r="Z219" t="s">
        <v>230</v>
      </c>
      <c r="AA219" t="s">
        <v>211</v>
      </c>
      <c r="AB219" t="s">
        <v>231</v>
      </c>
      <c r="AC219">
        <v>196</v>
      </c>
      <c r="AF219" t="s">
        <v>48</v>
      </c>
      <c r="AG219">
        <v>6</v>
      </c>
      <c r="AI219" t="s">
        <v>231</v>
      </c>
      <c r="AJ219" t="s">
        <v>211</v>
      </c>
      <c r="AK219" t="s">
        <v>59</v>
      </c>
      <c r="AL219" t="s">
        <v>60</v>
      </c>
      <c r="AM219" t="s">
        <v>213</v>
      </c>
      <c r="AO219" t="s">
        <v>62</v>
      </c>
      <c r="AP219">
        <v>190</v>
      </c>
      <c r="AQ219" t="s">
        <v>60</v>
      </c>
      <c r="AR219" t="s">
        <v>127</v>
      </c>
      <c r="AS219" s="3">
        <v>45475.716192129636</v>
      </c>
      <c r="AU219" t="s">
        <v>64</v>
      </c>
      <c r="AW219">
        <v>2</v>
      </c>
      <c r="AX219" s="4" t="s">
        <v>232</v>
      </c>
      <c r="AY219" t="s">
        <v>67</v>
      </c>
      <c r="AZ219" t="str">
        <f t="shared" si="3"/>
        <v>ypbm-24071002-02杂质Mn</v>
      </c>
    </row>
    <row r="220" spans="1:52">
      <c r="A220" s="1">
        <v>45483.410578703704</v>
      </c>
      <c r="B220" t="s">
        <v>43</v>
      </c>
      <c r="C220" t="s">
        <v>44</v>
      </c>
      <c r="D220" t="s">
        <v>74</v>
      </c>
      <c r="H220" t="s">
        <v>48</v>
      </c>
      <c r="J220" t="s">
        <v>49</v>
      </c>
      <c r="K220" t="s">
        <v>50</v>
      </c>
      <c r="L220" t="s">
        <v>51</v>
      </c>
      <c r="N220" t="s">
        <v>74</v>
      </c>
      <c r="O220" s="4" t="s">
        <v>76</v>
      </c>
      <c r="R220" s="2">
        <v>45483.410578703704</v>
      </c>
      <c r="T220" t="s">
        <v>53</v>
      </c>
      <c r="U220" t="s">
        <v>54</v>
      </c>
      <c r="V220" t="s">
        <v>48</v>
      </c>
      <c r="Y220" t="s">
        <v>55</v>
      </c>
      <c r="Z220" t="s">
        <v>230</v>
      </c>
      <c r="AA220" t="s">
        <v>211</v>
      </c>
      <c r="AB220" t="s">
        <v>231</v>
      </c>
      <c r="AC220">
        <v>196</v>
      </c>
      <c r="AF220" t="s">
        <v>48</v>
      </c>
      <c r="AG220">
        <v>6</v>
      </c>
      <c r="AI220" t="s">
        <v>231</v>
      </c>
      <c r="AJ220" t="s">
        <v>211</v>
      </c>
      <c r="AK220" t="s">
        <v>59</v>
      </c>
      <c r="AL220" t="s">
        <v>60</v>
      </c>
      <c r="AM220" t="s">
        <v>213</v>
      </c>
      <c r="AO220" t="s">
        <v>62</v>
      </c>
      <c r="AP220">
        <v>190</v>
      </c>
      <c r="AQ220" t="s">
        <v>60</v>
      </c>
      <c r="AR220" t="s">
        <v>127</v>
      </c>
      <c r="AS220" s="3">
        <v>45475.716192129636</v>
      </c>
      <c r="AU220" t="s">
        <v>64</v>
      </c>
      <c r="AW220">
        <v>2</v>
      </c>
      <c r="AX220" s="4" t="s">
        <v>232</v>
      </c>
      <c r="AY220" t="s">
        <v>67</v>
      </c>
      <c r="AZ220" t="str">
        <f t="shared" si="3"/>
        <v>ypbm-24071002-04杂质Mn</v>
      </c>
    </row>
    <row r="221" spans="1:52">
      <c r="A221" s="1">
        <v>45483.410578703704</v>
      </c>
      <c r="B221" t="s">
        <v>43</v>
      </c>
      <c r="C221" t="s">
        <v>44</v>
      </c>
      <c r="D221" t="s">
        <v>71</v>
      </c>
      <c r="H221" t="s">
        <v>48</v>
      </c>
      <c r="J221" t="s">
        <v>49</v>
      </c>
      <c r="K221" t="s">
        <v>50</v>
      </c>
      <c r="L221" t="s">
        <v>51</v>
      </c>
      <c r="N221" t="s">
        <v>71</v>
      </c>
      <c r="O221" s="4" t="s">
        <v>73</v>
      </c>
      <c r="R221" s="2">
        <v>45483.410578703704</v>
      </c>
      <c r="T221" t="s">
        <v>53</v>
      </c>
      <c r="U221" t="s">
        <v>54</v>
      </c>
      <c r="V221" t="s">
        <v>48</v>
      </c>
      <c r="Y221" t="s">
        <v>55</v>
      </c>
      <c r="Z221" t="s">
        <v>230</v>
      </c>
      <c r="AA221" t="s">
        <v>211</v>
      </c>
      <c r="AB221" t="s">
        <v>231</v>
      </c>
      <c r="AC221">
        <v>196</v>
      </c>
      <c r="AF221" t="s">
        <v>48</v>
      </c>
      <c r="AG221">
        <v>6</v>
      </c>
      <c r="AI221" t="s">
        <v>231</v>
      </c>
      <c r="AJ221" t="s">
        <v>211</v>
      </c>
      <c r="AK221" t="s">
        <v>59</v>
      </c>
      <c r="AL221" t="s">
        <v>60</v>
      </c>
      <c r="AM221" t="s">
        <v>213</v>
      </c>
      <c r="AO221" t="s">
        <v>62</v>
      </c>
      <c r="AP221">
        <v>190</v>
      </c>
      <c r="AQ221" t="s">
        <v>60</v>
      </c>
      <c r="AR221" t="s">
        <v>127</v>
      </c>
      <c r="AS221" s="3">
        <v>45475.716192129636</v>
      </c>
      <c r="AU221" t="s">
        <v>64</v>
      </c>
      <c r="AW221">
        <v>2</v>
      </c>
      <c r="AX221" s="4" t="s">
        <v>232</v>
      </c>
      <c r="AY221" t="s">
        <v>67</v>
      </c>
      <c r="AZ221" t="str">
        <f t="shared" si="3"/>
        <v>ypbm-24071002-01杂质Mn</v>
      </c>
    </row>
    <row r="222" spans="1:52">
      <c r="A222" s="1">
        <v>45483.410578703704</v>
      </c>
      <c r="B222" t="s">
        <v>43</v>
      </c>
      <c r="C222" t="s">
        <v>44</v>
      </c>
      <c r="D222" t="s">
        <v>68</v>
      </c>
      <c r="H222" t="s">
        <v>48</v>
      </c>
      <c r="J222" t="s">
        <v>49</v>
      </c>
      <c r="K222" t="s">
        <v>50</v>
      </c>
      <c r="L222" t="s">
        <v>51</v>
      </c>
      <c r="N222" t="s">
        <v>68</v>
      </c>
      <c r="O222" s="4" t="s">
        <v>70</v>
      </c>
      <c r="R222" s="2">
        <v>45483.410578703704</v>
      </c>
      <c r="T222" t="s">
        <v>53</v>
      </c>
      <c r="U222" t="s">
        <v>54</v>
      </c>
      <c r="V222" t="s">
        <v>48</v>
      </c>
      <c r="Y222" t="s">
        <v>55</v>
      </c>
      <c r="Z222" t="s">
        <v>233</v>
      </c>
      <c r="AA222" t="s">
        <v>211</v>
      </c>
      <c r="AB222" t="s">
        <v>234</v>
      </c>
      <c r="AC222">
        <v>197</v>
      </c>
      <c r="AF222" t="s">
        <v>48</v>
      </c>
      <c r="AI222" t="s">
        <v>234</v>
      </c>
      <c r="AJ222" t="s">
        <v>211</v>
      </c>
      <c r="AK222" t="s">
        <v>59</v>
      </c>
      <c r="AL222" t="s">
        <v>60</v>
      </c>
      <c r="AM222" t="s">
        <v>213</v>
      </c>
      <c r="AO222" t="s">
        <v>62</v>
      </c>
      <c r="AP222">
        <v>190</v>
      </c>
      <c r="AQ222" t="s">
        <v>60</v>
      </c>
      <c r="AR222" t="s">
        <v>127</v>
      </c>
      <c r="AS222" s="3">
        <v>45475.716192129636</v>
      </c>
      <c r="AU222" t="s">
        <v>64</v>
      </c>
      <c r="AW222">
        <v>2</v>
      </c>
      <c r="AX222" s="4" t="s">
        <v>235</v>
      </c>
      <c r="AY222" t="s">
        <v>67</v>
      </c>
      <c r="AZ222" t="str">
        <f t="shared" si="3"/>
        <v>ypbm-24071002-03杂质Ti</v>
      </c>
    </row>
    <row r="223" spans="1:52">
      <c r="A223" s="1">
        <v>45483.410578703704</v>
      </c>
      <c r="B223" t="s">
        <v>43</v>
      </c>
      <c r="C223" t="s">
        <v>44</v>
      </c>
      <c r="D223" t="s">
        <v>74</v>
      </c>
      <c r="H223" t="s">
        <v>48</v>
      </c>
      <c r="J223" t="s">
        <v>49</v>
      </c>
      <c r="K223" t="s">
        <v>50</v>
      </c>
      <c r="L223" t="s">
        <v>51</v>
      </c>
      <c r="N223" t="s">
        <v>74</v>
      </c>
      <c r="O223" s="4" t="s">
        <v>76</v>
      </c>
      <c r="R223" s="2">
        <v>45483.410578703704</v>
      </c>
      <c r="T223" t="s">
        <v>53</v>
      </c>
      <c r="U223" t="s">
        <v>54</v>
      </c>
      <c r="V223" t="s">
        <v>48</v>
      </c>
      <c r="Y223" t="s">
        <v>55</v>
      </c>
      <c r="Z223" t="s">
        <v>233</v>
      </c>
      <c r="AA223" t="s">
        <v>211</v>
      </c>
      <c r="AB223" t="s">
        <v>234</v>
      </c>
      <c r="AC223">
        <v>197</v>
      </c>
      <c r="AF223" t="s">
        <v>48</v>
      </c>
      <c r="AI223" t="s">
        <v>234</v>
      </c>
      <c r="AJ223" t="s">
        <v>211</v>
      </c>
      <c r="AK223" t="s">
        <v>59</v>
      </c>
      <c r="AL223" t="s">
        <v>60</v>
      </c>
      <c r="AM223" t="s">
        <v>213</v>
      </c>
      <c r="AO223" t="s">
        <v>62</v>
      </c>
      <c r="AP223">
        <v>190</v>
      </c>
      <c r="AQ223" t="s">
        <v>60</v>
      </c>
      <c r="AR223" t="s">
        <v>127</v>
      </c>
      <c r="AS223" s="3">
        <v>45475.716192129636</v>
      </c>
      <c r="AU223" t="s">
        <v>64</v>
      </c>
      <c r="AW223">
        <v>2</v>
      </c>
      <c r="AX223" s="4" t="s">
        <v>235</v>
      </c>
      <c r="AY223" t="s">
        <v>67</v>
      </c>
      <c r="AZ223" t="str">
        <f t="shared" si="3"/>
        <v>ypbm-24071002-04杂质Ti</v>
      </c>
    </row>
    <row r="224" spans="1:52">
      <c r="A224" s="1">
        <v>45483.410578703704</v>
      </c>
      <c r="B224" t="s">
        <v>43</v>
      </c>
      <c r="C224" t="s">
        <v>44</v>
      </c>
      <c r="D224" t="s">
        <v>45</v>
      </c>
      <c r="H224" t="s">
        <v>48</v>
      </c>
      <c r="J224" t="s">
        <v>49</v>
      </c>
      <c r="K224" t="s">
        <v>50</v>
      </c>
      <c r="L224" t="s">
        <v>51</v>
      </c>
      <c r="N224" t="s">
        <v>45</v>
      </c>
      <c r="O224" s="4" t="s">
        <v>52</v>
      </c>
      <c r="R224" s="2">
        <v>45483.410578703704</v>
      </c>
      <c r="T224" t="s">
        <v>53</v>
      </c>
      <c r="U224" t="s">
        <v>54</v>
      </c>
      <c r="V224" t="s">
        <v>48</v>
      </c>
      <c r="Y224" t="s">
        <v>55</v>
      </c>
      <c r="Z224" t="s">
        <v>233</v>
      </c>
      <c r="AA224" t="s">
        <v>211</v>
      </c>
      <c r="AB224" t="s">
        <v>234</v>
      </c>
      <c r="AC224">
        <v>197</v>
      </c>
      <c r="AF224" t="s">
        <v>48</v>
      </c>
      <c r="AI224" t="s">
        <v>234</v>
      </c>
      <c r="AJ224" t="s">
        <v>211</v>
      </c>
      <c r="AK224" t="s">
        <v>59</v>
      </c>
      <c r="AL224" t="s">
        <v>60</v>
      </c>
      <c r="AM224" t="s">
        <v>213</v>
      </c>
      <c r="AO224" t="s">
        <v>62</v>
      </c>
      <c r="AP224">
        <v>190</v>
      </c>
      <c r="AQ224" t="s">
        <v>60</v>
      </c>
      <c r="AR224" t="s">
        <v>127</v>
      </c>
      <c r="AS224" s="3">
        <v>45475.716192129636</v>
      </c>
      <c r="AU224" t="s">
        <v>64</v>
      </c>
      <c r="AW224">
        <v>2</v>
      </c>
      <c r="AX224" s="4" t="s">
        <v>235</v>
      </c>
      <c r="AY224" t="s">
        <v>67</v>
      </c>
      <c r="AZ224" t="str">
        <f t="shared" si="3"/>
        <v>ypbm-24071002-02杂质Ti</v>
      </c>
    </row>
    <row r="225" spans="1:52">
      <c r="A225" s="1">
        <v>45483.410578703704</v>
      </c>
      <c r="B225" t="s">
        <v>43</v>
      </c>
      <c r="C225" t="s">
        <v>44</v>
      </c>
      <c r="D225" t="s">
        <v>71</v>
      </c>
      <c r="H225" t="s">
        <v>48</v>
      </c>
      <c r="J225" t="s">
        <v>49</v>
      </c>
      <c r="K225" t="s">
        <v>50</v>
      </c>
      <c r="L225" t="s">
        <v>51</v>
      </c>
      <c r="N225" t="s">
        <v>71</v>
      </c>
      <c r="O225" s="4" t="s">
        <v>73</v>
      </c>
      <c r="R225" s="2">
        <v>45483.410578703704</v>
      </c>
      <c r="T225" t="s">
        <v>53</v>
      </c>
      <c r="U225" t="s">
        <v>54</v>
      </c>
      <c r="V225" t="s">
        <v>48</v>
      </c>
      <c r="Y225" t="s">
        <v>55</v>
      </c>
      <c r="Z225" t="s">
        <v>233</v>
      </c>
      <c r="AA225" t="s">
        <v>211</v>
      </c>
      <c r="AB225" t="s">
        <v>234</v>
      </c>
      <c r="AC225">
        <v>197</v>
      </c>
      <c r="AF225" t="s">
        <v>48</v>
      </c>
      <c r="AI225" t="s">
        <v>234</v>
      </c>
      <c r="AJ225" t="s">
        <v>211</v>
      </c>
      <c r="AK225" t="s">
        <v>59</v>
      </c>
      <c r="AL225" t="s">
        <v>60</v>
      </c>
      <c r="AM225" t="s">
        <v>213</v>
      </c>
      <c r="AO225" t="s">
        <v>62</v>
      </c>
      <c r="AP225">
        <v>190</v>
      </c>
      <c r="AQ225" t="s">
        <v>60</v>
      </c>
      <c r="AR225" t="s">
        <v>127</v>
      </c>
      <c r="AS225" s="3">
        <v>45475.716192129636</v>
      </c>
      <c r="AU225" t="s">
        <v>64</v>
      </c>
      <c r="AW225">
        <v>2</v>
      </c>
      <c r="AX225" s="4" t="s">
        <v>235</v>
      </c>
      <c r="AY225" t="s">
        <v>67</v>
      </c>
      <c r="AZ225" t="str">
        <f t="shared" si="3"/>
        <v>ypbm-24071002-01杂质Ti</v>
      </c>
    </row>
    <row r="226" spans="1:52">
      <c r="A226" s="1">
        <v>45483.410578703704</v>
      </c>
      <c r="B226" t="s">
        <v>43</v>
      </c>
      <c r="C226" t="s">
        <v>44</v>
      </c>
      <c r="D226" t="s">
        <v>77</v>
      </c>
      <c r="H226" t="s">
        <v>48</v>
      </c>
      <c r="J226" t="s">
        <v>49</v>
      </c>
      <c r="K226" t="s">
        <v>50</v>
      </c>
      <c r="L226" t="s">
        <v>51</v>
      </c>
      <c r="N226" t="s">
        <v>77</v>
      </c>
      <c r="O226" s="4" t="s">
        <v>51</v>
      </c>
      <c r="R226" s="2">
        <v>45483.410578703704</v>
      </c>
      <c r="T226" t="s">
        <v>53</v>
      </c>
      <c r="U226" t="s">
        <v>54</v>
      </c>
      <c r="V226" t="s">
        <v>48</v>
      </c>
      <c r="Y226" t="s">
        <v>55</v>
      </c>
      <c r="Z226" t="s">
        <v>233</v>
      </c>
      <c r="AA226" t="s">
        <v>211</v>
      </c>
      <c r="AB226" t="s">
        <v>234</v>
      </c>
      <c r="AC226">
        <v>197</v>
      </c>
      <c r="AF226" t="s">
        <v>48</v>
      </c>
      <c r="AI226" t="s">
        <v>234</v>
      </c>
      <c r="AJ226" t="s">
        <v>211</v>
      </c>
      <c r="AK226" t="s">
        <v>59</v>
      </c>
      <c r="AL226" t="s">
        <v>60</v>
      </c>
      <c r="AM226" t="s">
        <v>213</v>
      </c>
      <c r="AO226" t="s">
        <v>62</v>
      </c>
      <c r="AP226">
        <v>190</v>
      </c>
      <c r="AQ226" t="s">
        <v>60</v>
      </c>
      <c r="AR226" t="s">
        <v>127</v>
      </c>
      <c r="AS226" s="3">
        <v>45475.716192129636</v>
      </c>
      <c r="AU226" t="s">
        <v>64</v>
      </c>
      <c r="AW226">
        <v>2</v>
      </c>
      <c r="AX226" s="4" t="s">
        <v>235</v>
      </c>
      <c r="AY226" t="s">
        <v>67</v>
      </c>
      <c r="AZ226" t="str">
        <f t="shared" si="3"/>
        <v>ypbm-24071002杂质Ti</v>
      </c>
    </row>
    <row r="227" spans="1:52">
      <c r="A227" s="1">
        <v>45483.410578703704</v>
      </c>
      <c r="B227" t="s">
        <v>43</v>
      </c>
      <c r="C227" t="s">
        <v>44</v>
      </c>
      <c r="D227" t="s">
        <v>68</v>
      </c>
      <c r="H227" t="s">
        <v>48</v>
      </c>
      <c r="J227" t="s">
        <v>49</v>
      </c>
      <c r="K227" t="s">
        <v>50</v>
      </c>
      <c r="L227" t="s">
        <v>51</v>
      </c>
      <c r="N227" t="s">
        <v>68</v>
      </c>
      <c r="O227" s="4" t="s">
        <v>70</v>
      </c>
      <c r="R227" s="2">
        <v>45483.410578703704</v>
      </c>
      <c r="T227" t="s">
        <v>53</v>
      </c>
      <c r="U227" t="s">
        <v>54</v>
      </c>
      <c r="V227" t="s">
        <v>48</v>
      </c>
      <c r="Y227" t="s">
        <v>55</v>
      </c>
      <c r="Z227" t="s">
        <v>236</v>
      </c>
      <c r="AA227" t="s">
        <v>211</v>
      </c>
      <c r="AB227" t="s">
        <v>237</v>
      </c>
      <c r="AC227">
        <v>198</v>
      </c>
      <c r="AF227" t="s">
        <v>48</v>
      </c>
      <c r="AI227" t="s">
        <v>237</v>
      </c>
      <c r="AJ227" t="s">
        <v>211</v>
      </c>
      <c r="AK227" t="s">
        <v>59</v>
      </c>
      <c r="AL227" t="s">
        <v>60</v>
      </c>
      <c r="AM227" t="s">
        <v>213</v>
      </c>
      <c r="AO227" t="s">
        <v>62</v>
      </c>
      <c r="AP227">
        <v>190</v>
      </c>
      <c r="AQ227" t="s">
        <v>60</v>
      </c>
      <c r="AR227" t="s">
        <v>127</v>
      </c>
      <c r="AS227" s="3">
        <v>45475.716192129636</v>
      </c>
      <c r="AU227" t="s">
        <v>64</v>
      </c>
      <c r="AW227">
        <v>2</v>
      </c>
      <c r="AX227" s="4" t="s">
        <v>238</v>
      </c>
      <c r="AY227" t="s">
        <v>67</v>
      </c>
      <c r="AZ227" t="str">
        <f t="shared" si="3"/>
        <v>ypbm-24071002-03杂质Al</v>
      </c>
    </row>
    <row r="228" spans="1:52">
      <c r="A228" s="1">
        <v>45483.410578703704</v>
      </c>
      <c r="B228" t="s">
        <v>43</v>
      </c>
      <c r="C228" t="s">
        <v>44</v>
      </c>
      <c r="D228" t="s">
        <v>45</v>
      </c>
      <c r="H228" t="s">
        <v>48</v>
      </c>
      <c r="J228" t="s">
        <v>49</v>
      </c>
      <c r="K228" t="s">
        <v>50</v>
      </c>
      <c r="L228" t="s">
        <v>51</v>
      </c>
      <c r="N228" t="s">
        <v>45</v>
      </c>
      <c r="O228" s="4" t="s">
        <v>52</v>
      </c>
      <c r="R228" s="2">
        <v>45483.410578703704</v>
      </c>
      <c r="T228" t="s">
        <v>53</v>
      </c>
      <c r="U228" t="s">
        <v>54</v>
      </c>
      <c r="V228" t="s">
        <v>48</v>
      </c>
      <c r="Y228" t="s">
        <v>55</v>
      </c>
      <c r="Z228" t="s">
        <v>236</v>
      </c>
      <c r="AA228" t="s">
        <v>211</v>
      </c>
      <c r="AB228" t="s">
        <v>237</v>
      </c>
      <c r="AC228">
        <v>198</v>
      </c>
      <c r="AF228" t="s">
        <v>48</v>
      </c>
      <c r="AI228" t="s">
        <v>237</v>
      </c>
      <c r="AJ228" t="s">
        <v>211</v>
      </c>
      <c r="AK228" t="s">
        <v>59</v>
      </c>
      <c r="AL228" t="s">
        <v>60</v>
      </c>
      <c r="AM228" t="s">
        <v>213</v>
      </c>
      <c r="AO228" t="s">
        <v>62</v>
      </c>
      <c r="AP228">
        <v>190</v>
      </c>
      <c r="AQ228" t="s">
        <v>60</v>
      </c>
      <c r="AR228" t="s">
        <v>127</v>
      </c>
      <c r="AS228" s="3">
        <v>45475.716192129636</v>
      </c>
      <c r="AU228" t="s">
        <v>64</v>
      </c>
      <c r="AW228">
        <v>2</v>
      </c>
      <c r="AX228" s="4" t="s">
        <v>238</v>
      </c>
      <c r="AY228" t="s">
        <v>67</v>
      </c>
      <c r="AZ228" t="str">
        <f t="shared" si="3"/>
        <v>ypbm-24071002-02杂质Al</v>
      </c>
    </row>
    <row r="229" spans="1:52">
      <c r="A229" s="1">
        <v>45483.410578703704</v>
      </c>
      <c r="B229" t="s">
        <v>43</v>
      </c>
      <c r="C229" t="s">
        <v>44</v>
      </c>
      <c r="D229" t="s">
        <v>74</v>
      </c>
      <c r="H229" t="s">
        <v>48</v>
      </c>
      <c r="J229" t="s">
        <v>49</v>
      </c>
      <c r="K229" t="s">
        <v>50</v>
      </c>
      <c r="L229" t="s">
        <v>51</v>
      </c>
      <c r="N229" t="s">
        <v>74</v>
      </c>
      <c r="O229" s="4" t="s">
        <v>76</v>
      </c>
      <c r="R229" s="2">
        <v>45483.410578703704</v>
      </c>
      <c r="T229" t="s">
        <v>53</v>
      </c>
      <c r="U229" t="s">
        <v>54</v>
      </c>
      <c r="V229" t="s">
        <v>48</v>
      </c>
      <c r="Y229" t="s">
        <v>55</v>
      </c>
      <c r="Z229" t="s">
        <v>236</v>
      </c>
      <c r="AA229" t="s">
        <v>211</v>
      </c>
      <c r="AB229" t="s">
        <v>237</v>
      </c>
      <c r="AC229">
        <v>198</v>
      </c>
      <c r="AF229" t="s">
        <v>48</v>
      </c>
      <c r="AI229" t="s">
        <v>237</v>
      </c>
      <c r="AJ229" t="s">
        <v>211</v>
      </c>
      <c r="AK229" t="s">
        <v>59</v>
      </c>
      <c r="AL229" t="s">
        <v>60</v>
      </c>
      <c r="AM229" t="s">
        <v>213</v>
      </c>
      <c r="AO229" t="s">
        <v>62</v>
      </c>
      <c r="AP229">
        <v>190</v>
      </c>
      <c r="AQ229" t="s">
        <v>60</v>
      </c>
      <c r="AR229" t="s">
        <v>127</v>
      </c>
      <c r="AS229" s="3">
        <v>45475.716192129636</v>
      </c>
      <c r="AU229" t="s">
        <v>64</v>
      </c>
      <c r="AW229">
        <v>2</v>
      </c>
      <c r="AX229" s="4" t="s">
        <v>238</v>
      </c>
      <c r="AY229" t="s">
        <v>67</v>
      </c>
      <c r="AZ229" t="str">
        <f t="shared" si="3"/>
        <v>ypbm-24071002-04杂质Al</v>
      </c>
    </row>
    <row r="230" spans="1:52">
      <c r="A230" s="1">
        <v>45483.410578703704</v>
      </c>
      <c r="B230" t="s">
        <v>43</v>
      </c>
      <c r="C230" t="s">
        <v>44</v>
      </c>
      <c r="D230" t="s">
        <v>77</v>
      </c>
      <c r="H230" t="s">
        <v>48</v>
      </c>
      <c r="J230" t="s">
        <v>49</v>
      </c>
      <c r="K230" t="s">
        <v>50</v>
      </c>
      <c r="L230" t="s">
        <v>51</v>
      </c>
      <c r="N230" t="s">
        <v>77</v>
      </c>
      <c r="O230" s="4" t="s">
        <v>51</v>
      </c>
      <c r="R230" s="2">
        <v>45483.410578703704</v>
      </c>
      <c r="T230" t="s">
        <v>53</v>
      </c>
      <c r="U230" t="s">
        <v>54</v>
      </c>
      <c r="V230" t="s">
        <v>48</v>
      </c>
      <c r="Y230" t="s">
        <v>55</v>
      </c>
      <c r="Z230" t="s">
        <v>236</v>
      </c>
      <c r="AA230" t="s">
        <v>211</v>
      </c>
      <c r="AB230" t="s">
        <v>237</v>
      </c>
      <c r="AC230">
        <v>198</v>
      </c>
      <c r="AF230" t="s">
        <v>48</v>
      </c>
      <c r="AI230" t="s">
        <v>237</v>
      </c>
      <c r="AJ230" t="s">
        <v>211</v>
      </c>
      <c r="AK230" t="s">
        <v>59</v>
      </c>
      <c r="AL230" t="s">
        <v>60</v>
      </c>
      <c r="AM230" t="s">
        <v>213</v>
      </c>
      <c r="AO230" t="s">
        <v>62</v>
      </c>
      <c r="AP230">
        <v>190</v>
      </c>
      <c r="AQ230" t="s">
        <v>60</v>
      </c>
      <c r="AR230" t="s">
        <v>127</v>
      </c>
      <c r="AS230" s="3">
        <v>45475.716192129636</v>
      </c>
      <c r="AU230" t="s">
        <v>64</v>
      </c>
      <c r="AW230">
        <v>2</v>
      </c>
      <c r="AX230" s="4" t="s">
        <v>238</v>
      </c>
      <c r="AY230" t="s">
        <v>67</v>
      </c>
      <c r="AZ230" t="str">
        <f t="shared" si="3"/>
        <v>ypbm-24071002杂质Al</v>
      </c>
    </row>
    <row r="231" spans="1:52">
      <c r="A231" s="1">
        <v>45483.410578703704</v>
      </c>
      <c r="B231" t="s">
        <v>43</v>
      </c>
      <c r="C231" t="s">
        <v>44</v>
      </c>
      <c r="D231" t="s">
        <v>71</v>
      </c>
      <c r="H231" t="s">
        <v>48</v>
      </c>
      <c r="J231" t="s">
        <v>49</v>
      </c>
      <c r="K231" t="s">
        <v>50</v>
      </c>
      <c r="L231" t="s">
        <v>51</v>
      </c>
      <c r="N231" t="s">
        <v>71</v>
      </c>
      <c r="O231" s="4" t="s">
        <v>73</v>
      </c>
      <c r="R231" s="2">
        <v>45483.410578703704</v>
      </c>
      <c r="T231" t="s">
        <v>53</v>
      </c>
      <c r="U231" t="s">
        <v>54</v>
      </c>
      <c r="V231" t="s">
        <v>48</v>
      </c>
      <c r="Y231" t="s">
        <v>55</v>
      </c>
      <c r="Z231" t="s">
        <v>236</v>
      </c>
      <c r="AA231" t="s">
        <v>211</v>
      </c>
      <c r="AB231" t="s">
        <v>237</v>
      </c>
      <c r="AC231">
        <v>198</v>
      </c>
      <c r="AF231" t="s">
        <v>48</v>
      </c>
      <c r="AI231" t="s">
        <v>237</v>
      </c>
      <c r="AJ231" t="s">
        <v>211</v>
      </c>
      <c r="AK231" t="s">
        <v>59</v>
      </c>
      <c r="AL231" t="s">
        <v>60</v>
      </c>
      <c r="AM231" t="s">
        <v>213</v>
      </c>
      <c r="AO231" t="s">
        <v>62</v>
      </c>
      <c r="AP231">
        <v>190</v>
      </c>
      <c r="AQ231" t="s">
        <v>60</v>
      </c>
      <c r="AR231" t="s">
        <v>127</v>
      </c>
      <c r="AS231" s="3">
        <v>45475.716192129636</v>
      </c>
      <c r="AU231" t="s">
        <v>64</v>
      </c>
      <c r="AW231">
        <v>2</v>
      </c>
      <c r="AX231" s="4" t="s">
        <v>238</v>
      </c>
      <c r="AY231" t="s">
        <v>67</v>
      </c>
      <c r="AZ231" t="str">
        <f t="shared" si="3"/>
        <v>ypbm-24071002-01杂质Al</v>
      </c>
    </row>
    <row r="232" spans="1:52">
      <c r="A232" s="1">
        <v>45483.410578703704</v>
      </c>
      <c r="B232" t="s">
        <v>43</v>
      </c>
      <c r="C232" t="s">
        <v>44</v>
      </c>
      <c r="D232" t="s">
        <v>68</v>
      </c>
      <c r="H232" t="s">
        <v>48</v>
      </c>
      <c r="J232" t="s">
        <v>49</v>
      </c>
      <c r="K232" t="s">
        <v>50</v>
      </c>
      <c r="L232" t="s">
        <v>51</v>
      </c>
      <c r="N232" t="s">
        <v>68</v>
      </c>
      <c r="O232" s="4" t="s">
        <v>70</v>
      </c>
      <c r="R232" s="2">
        <v>45483.410578703704</v>
      </c>
      <c r="T232" t="s">
        <v>53</v>
      </c>
      <c r="U232" t="s">
        <v>54</v>
      </c>
      <c r="V232" t="s">
        <v>48</v>
      </c>
      <c r="Y232" t="s">
        <v>55</v>
      </c>
      <c r="Z232" t="s">
        <v>239</v>
      </c>
      <c r="AA232" t="s">
        <v>211</v>
      </c>
      <c r="AB232" t="s">
        <v>240</v>
      </c>
      <c r="AC232">
        <v>199</v>
      </c>
      <c r="AF232" t="s">
        <v>48</v>
      </c>
      <c r="AI232" t="s">
        <v>240</v>
      </c>
      <c r="AJ232" t="s">
        <v>211</v>
      </c>
      <c r="AK232" t="s">
        <v>59</v>
      </c>
      <c r="AL232" t="s">
        <v>60</v>
      </c>
      <c r="AM232" t="s">
        <v>213</v>
      </c>
      <c r="AO232" t="s">
        <v>62</v>
      </c>
      <c r="AP232">
        <v>190</v>
      </c>
      <c r="AQ232" t="s">
        <v>60</v>
      </c>
      <c r="AR232" t="s">
        <v>127</v>
      </c>
      <c r="AS232" s="3">
        <v>45475.716192129636</v>
      </c>
      <c r="AU232" t="s">
        <v>64</v>
      </c>
      <c r="AW232">
        <v>2</v>
      </c>
      <c r="AX232" s="4" t="s">
        <v>241</v>
      </c>
      <c r="AY232" t="s">
        <v>67</v>
      </c>
      <c r="AZ232" t="str">
        <f t="shared" si="3"/>
        <v>ypbm-24071002-03X01</v>
      </c>
    </row>
    <row r="233" spans="1:52">
      <c r="A233" s="1">
        <v>45483.410578703704</v>
      </c>
      <c r="B233" t="s">
        <v>43</v>
      </c>
      <c r="C233" t="s">
        <v>44</v>
      </c>
      <c r="D233" t="s">
        <v>77</v>
      </c>
      <c r="H233" t="s">
        <v>48</v>
      </c>
      <c r="J233" t="s">
        <v>49</v>
      </c>
      <c r="K233" t="s">
        <v>50</v>
      </c>
      <c r="L233" t="s">
        <v>51</v>
      </c>
      <c r="N233" t="s">
        <v>77</v>
      </c>
      <c r="O233" s="4" t="s">
        <v>51</v>
      </c>
      <c r="R233" s="2">
        <v>45483.410578703704</v>
      </c>
      <c r="T233" t="s">
        <v>53</v>
      </c>
      <c r="U233" t="s">
        <v>54</v>
      </c>
      <c r="V233" t="s">
        <v>48</v>
      </c>
      <c r="Y233" t="s">
        <v>55</v>
      </c>
      <c r="Z233" t="s">
        <v>239</v>
      </c>
      <c r="AA233" t="s">
        <v>211</v>
      </c>
      <c r="AB233" t="s">
        <v>240</v>
      </c>
      <c r="AC233">
        <v>199</v>
      </c>
      <c r="AF233" t="s">
        <v>48</v>
      </c>
      <c r="AI233" t="s">
        <v>240</v>
      </c>
      <c r="AJ233" t="s">
        <v>211</v>
      </c>
      <c r="AK233" t="s">
        <v>59</v>
      </c>
      <c r="AL233" t="s">
        <v>60</v>
      </c>
      <c r="AM233" t="s">
        <v>213</v>
      </c>
      <c r="AO233" t="s">
        <v>62</v>
      </c>
      <c r="AP233">
        <v>190</v>
      </c>
      <c r="AQ233" t="s">
        <v>60</v>
      </c>
      <c r="AR233" t="s">
        <v>127</v>
      </c>
      <c r="AS233" s="3">
        <v>45475.716192129636</v>
      </c>
      <c r="AU233" t="s">
        <v>64</v>
      </c>
      <c r="AW233">
        <v>2</v>
      </c>
      <c r="AX233" s="4" t="s">
        <v>241</v>
      </c>
      <c r="AY233" t="s">
        <v>67</v>
      </c>
      <c r="AZ233" t="str">
        <f t="shared" si="3"/>
        <v>ypbm-24071002X01</v>
      </c>
    </row>
    <row r="234" spans="1:52">
      <c r="A234" s="1">
        <v>45483.410578703704</v>
      </c>
      <c r="B234" t="s">
        <v>43</v>
      </c>
      <c r="C234" t="s">
        <v>44</v>
      </c>
      <c r="D234" t="s">
        <v>74</v>
      </c>
      <c r="H234" t="s">
        <v>48</v>
      </c>
      <c r="J234" t="s">
        <v>49</v>
      </c>
      <c r="K234" t="s">
        <v>50</v>
      </c>
      <c r="L234" t="s">
        <v>51</v>
      </c>
      <c r="N234" t="s">
        <v>74</v>
      </c>
      <c r="O234" s="4" t="s">
        <v>76</v>
      </c>
      <c r="R234" s="2">
        <v>45483.410578703704</v>
      </c>
      <c r="T234" t="s">
        <v>53</v>
      </c>
      <c r="U234" t="s">
        <v>54</v>
      </c>
      <c r="V234" t="s">
        <v>48</v>
      </c>
      <c r="Y234" t="s">
        <v>55</v>
      </c>
      <c r="Z234" t="s">
        <v>239</v>
      </c>
      <c r="AA234" t="s">
        <v>211</v>
      </c>
      <c r="AB234" t="s">
        <v>240</v>
      </c>
      <c r="AC234">
        <v>199</v>
      </c>
      <c r="AF234" t="s">
        <v>48</v>
      </c>
      <c r="AI234" t="s">
        <v>240</v>
      </c>
      <c r="AJ234" t="s">
        <v>211</v>
      </c>
      <c r="AK234" t="s">
        <v>59</v>
      </c>
      <c r="AL234" t="s">
        <v>60</v>
      </c>
      <c r="AM234" t="s">
        <v>213</v>
      </c>
      <c r="AO234" t="s">
        <v>62</v>
      </c>
      <c r="AP234">
        <v>190</v>
      </c>
      <c r="AQ234" t="s">
        <v>60</v>
      </c>
      <c r="AR234" t="s">
        <v>127</v>
      </c>
      <c r="AS234" s="3">
        <v>45475.716192129636</v>
      </c>
      <c r="AU234" t="s">
        <v>64</v>
      </c>
      <c r="AW234">
        <v>2</v>
      </c>
      <c r="AX234" s="4" t="s">
        <v>241</v>
      </c>
      <c r="AY234" t="s">
        <v>67</v>
      </c>
      <c r="AZ234" t="str">
        <f t="shared" si="3"/>
        <v>ypbm-24071002-04X01</v>
      </c>
    </row>
    <row r="235" spans="1:52">
      <c r="A235" s="1">
        <v>45483.410578703704</v>
      </c>
      <c r="B235" t="s">
        <v>43</v>
      </c>
      <c r="C235" t="s">
        <v>44</v>
      </c>
      <c r="D235" t="s">
        <v>45</v>
      </c>
      <c r="H235" t="s">
        <v>48</v>
      </c>
      <c r="J235" t="s">
        <v>49</v>
      </c>
      <c r="K235" t="s">
        <v>50</v>
      </c>
      <c r="L235" t="s">
        <v>51</v>
      </c>
      <c r="N235" t="s">
        <v>45</v>
      </c>
      <c r="O235" s="4" t="s">
        <v>52</v>
      </c>
      <c r="R235" s="2">
        <v>45483.410578703704</v>
      </c>
      <c r="T235" t="s">
        <v>53</v>
      </c>
      <c r="U235" t="s">
        <v>54</v>
      </c>
      <c r="V235" t="s">
        <v>48</v>
      </c>
      <c r="Y235" t="s">
        <v>55</v>
      </c>
      <c r="Z235" t="s">
        <v>239</v>
      </c>
      <c r="AA235" t="s">
        <v>211</v>
      </c>
      <c r="AB235" t="s">
        <v>240</v>
      </c>
      <c r="AC235">
        <v>199</v>
      </c>
      <c r="AF235" t="s">
        <v>48</v>
      </c>
      <c r="AI235" t="s">
        <v>240</v>
      </c>
      <c r="AJ235" t="s">
        <v>211</v>
      </c>
      <c r="AK235" t="s">
        <v>59</v>
      </c>
      <c r="AL235" t="s">
        <v>60</v>
      </c>
      <c r="AM235" t="s">
        <v>213</v>
      </c>
      <c r="AO235" t="s">
        <v>62</v>
      </c>
      <c r="AP235">
        <v>190</v>
      </c>
      <c r="AQ235" t="s">
        <v>60</v>
      </c>
      <c r="AR235" t="s">
        <v>127</v>
      </c>
      <c r="AS235" s="3">
        <v>45475.716192129636</v>
      </c>
      <c r="AU235" t="s">
        <v>64</v>
      </c>
      <c r="AW235">
        <v>2</v>
      </c>
      <c r="AX235" s="4" t="s">
        <v>241</v>
      </c>
      <c r="AY235" t="s">
        <v>67</v>
      </c>
      <c r="AZ235" t="str">
        <f t="shared" si="3"/>
        <v>ypbm-24071002-02X01</v>
      </c>
    </row>
    <row r="236" spans="1:52">
      <c r="A236" s="1">
        <v>45483.410578703704</v>
      </c>
      <c r="B236" t="s">
        <v>43</v>
      </c>
      <c r="C236" t="s">
        <v>44</v>
      </c>
      <c r="D236" t="s">
        <v>71</v>
      </c>
      <c r="H236" t="s">
        <v>48</v>
      </c>
      <c r="J236" t="s">
        <v>49</v>
      </c>
      <c r="K236" t="s">
        <v>50</v>
      </c>
      <c r="L236" t="s">
        <v>51</v>
      </c>
      <c r="N236" t="s">
        <v>71</v>
      </c>
      <c r="O236" s="4" t="s">
        <v>73</v>
      </c>
      <c r="R236" s="2">
        <v>45483.410578703704</v>
      </c>
      <c r="T236" t="s">
        <v>53</v>
      </c>
      <c r="U236" t="s">
        <v>54</v>
      </c>
      <c r="V236" t="s">
        <v>48</v>
      </c>
      <c r="Y236" t="s">
        <v>55</v>
      </c>
      <c r="Z236" t="s">
        <v>239</v>
      </c>
      <c r="AA236" t="s">
        <v>211</v>
      </c>
      <c r="AB236" t="s">
        <v>240</v>
      </c>
      <c r="AC236">
        <v>199</v>
      </c>
      <c r="AF236" t="s">
        <v>48</v>
      </c>
      <c r="AI236" t="s">
        <v>240</v>
      </c>
      <c r="AJ236" t="s">
        <v>211</v>
      </c>
      <c r="AK236" t="s">
        <v>59</v>
      </c>
      <c r="AL236" t="s">
        <v>60</v>
      </c>
      <c r="AM236" t="s">
        <v>213</v>
      </c>
      <c r="AO236" t="s">
        <v>62</v>
      </c>
      <c r="AP236">
        <v>190</v>
      </c>
      <c r="AQ236" t="s">
        <v>60</v>
      </c>
      <c r="AR236" t="s">
        <v>127</v>
      </c>
      <c r="AS236" s="3">
        <v>45475.716192129636</v>
      </c>
      <c r="AU236" t="s">
        <v>64</v>
      </c>
      <c r="AW236">
        <v>2</v>
      </c>
      <c r="AX236" s="4" t="s">
        <v>241</v>
      </c>
      <c r="AY236" t="s">
        <v>67</v>
      </c>
      <c r="AZ236" t="str">
        <f t="shared" si="3"/>
        <v>ypbm-24071002-01X01</v>
      </c>
    </row>
    <row r="237" spans="1:52">
      <c r="A237" s="1">
        <v>45483.410578703704</v>
      </c>
      <c r="B237" t="s">
        <v>43</v>
      </c>
      <c r="C237" t="s">
        <v>44</v>
      </c>
      <c r="D237" t="s">
        <v>71</v>
      </c>
      <c r="H237" t="s">
        <v>48</v>
      </c>
      <c r="J237" t="s">
        <v>49</v>
      </c>
      <c r="K237" t="s">
        <v>50</v>
      </c>
      <c r="L237" t="s">
        <v>51</v>
      </c>
      <c r="N237" t="s">
        <v>71</v>
      </c>
      <c r="O237" s="4" t="s">
        <v>73</v>
      </c>
      <c r="R237" s="2">
        <v>45483.410578703704</v>
      </c>
      <c r="T237" t="s">
        <v>53</v>
      </c>
      <c r="U237" t="s">
        <v>54</v>
      </c>
      <c r="V237" t="s">
        <v>48</v>
      </c>
      <c r="Y237" t="s">
        <v>55</v>
      </c>
      <c r="Z237" t="s">
        <v>242</v>
      </c>
      <c r="AA237" t="s">
        <v>211</v>
      </c>
      <c r="AB237" t="s">
        <v>243</v>
      </c>
      <c r="AC237">
        <v>200</v>
      </c>
      <c r="AF237" t="s">
        <v>48</v>
      </c>
      <c r="AG237">
        <v>6</v>
      </c>
      <c r="AI237" t="s">
        <v>243</v>
      </c>
      <c r="AJ237" t="s">
        <v>211</v>
      </c>
      <c r="AK237" t="s">
        <v>59</v>
      </c>
      <c r="AL237" t="s">
        <v>60</v>
      </c>
      <c r="AM237" t="s">
        <v>213</v>
      </c>
      <c r="AO237" t="s">
        <v>62</v>
      </c>
      <c r="AP237">
        <v>190</v>
      </c>
      <c r="AQ237" t="s">
        <v>60</v>
      </c>
      <c r="AR237" t="s">
        <v>127</v>
      </c>
      <c r="AS237" s="3">
        <v>45475.716192129636</v>
      </c>
      <c r="AU237" t="s">
        <v>64</v>
      </c>
      <c r="AW237">
        <v>2</v>
      </c>
      <c r="AX237" s="4" t="s">
        <v>244</v>
      </c>
      <c r="AY237" t="s">
        <v>67</v>
      </c>
      <c r="AZ237" t="str">
        <f t="shared" si="3"/>
        <v>ypbm-24071002-01X08</v>
      </c>
    </row>
    <row r="238" spans="1:52">
      <c r="A238" s="1">
        <v>45483.410578703704</v>
      </c>
      <c r="B238" t="s">
        <v>43</v>
      </c>
      <c r="C238" t="s">
        <v>44</v>
      </c>
      <c r="D238" t="s">
        <v>68</v>
      </c>
      <c r="H238" t="s">
        <v>48</v>
      </c>
      <c r="J238" t="s">
        <v>49</v>
      </c>
      <c r="K238" t="s">
        <v>50</v>
      </c>
      <c r="L238" t="s">
        <v>51</v>
      </c>
      <c r="N238" t="s">
        <v>68</v>
      </c>
      <c r="O238" s="4" t="s">
        <v>70</v>
      </c>
      <c r="R238" s="2">
        <v>45483.410578703704</v>
      </c>
      <c r="T238" t="s">
        <v>53</v>
      </c>
      <c r="U238" t="s">
        <v>54</v>
      </c>
      <c r="V238" t="s">
        <v>48</v>
      </c>
      <c r="Y238" t="s">
        <v>55</v>
      </c>
      <c r="Z238" t="s">
        <v>242</v>
      </c>
      <c r="AA238" t="s">
        <v>211</v>
      </c>
      <c r="AB238" t="s">
        <v>243</v>
      </c>
      <c r="AC238">
        <v>200</v>
      </c>
      <c r="AF238" t="s">
        <v>48</v>
      </c>
      <c r="AG238">
        <v>6</v>
      </c>
      <c r="AI238" t="s">
        <v>243</v>
      </c>
      <c r="AJ238" t="s">
        <v>211</v>
      </c>
      <c r="AK238" t="s">
        <v>59</v>
      </c>
      <c r="AL238" t="s">
        <v>60</v>
      </c>
      <c r="AM238" t="s">
        <v>213</v>
      </c>
      <c r="AO238" t="s">
        <v>62</v>
      </c>
      <c r="AP238">
        <v>190</v>
      </c>
      <c r="AQ238" t="s">
        <v>60</v>
      </c>
      <c r="AR238" t="s">
        <v>127</v>
      </c>
      <c r="AS238" s="3">
        <v>45475.716192129636</v>
      </c>
      <c r="AU238" t="s">
        <v>64</v>
      </c>
      <c r="AW238">
        <v>2</v>
      </c>
      <c r="AX238" s="4" t="s">
        <v>244</v>
      </c>
      <c r="AY238" t="s">
        <v>67</v>
      </c>
      <c r="AZ238" t="str">
        <f t="shared" si="3"/>
        <v>ypbm-24071002-03X08</v>
      </c>
    </row>
    <row r="239" spans="1:52">
      <c r="A239" s="1">
        <v>45483.410578703704</v>
      </c>
      <c r="B239" t="s">
        <v>43</v>
      </c>
      <c r="C239" t="s">
        <v>44</v>
      </c>
      <c r="D239" t="s">
        <v>45</v>
      </c>
      <c r="H239" t="s">
        <v>48</v>
      </c>
      <c r="J239" t="s">
        <v>49</v>
      </c>
      <c r="K239" t="s">
        <v>50</v>
      </c>
      <c r="L239" t="s">
        <v>51</v>
      </c>
      <c r="N239" t="s">
        <v>45</v>
      </c>
      <c r="O239" s="4" t="s">
        <v>52</v>
      </c>
      <c r="R239" s="2">
        <v>45483.410578703704</v>
      </c>
      <c r="T239" t="s">
        <v>53</v>
      </c>
      <c r="U239" t="s">
        <v>54</v>
      </c>
      <c r="V239" t="s">
        <v>48</v>
      </c>
      <c r="Y239" t="s">
        <v>55</v>
      </c>
      <c r="Z239" t="s">
        <v>242</v>
      </c>
      <c r="AA239" t="s">
        <v>211</v>
      </c>
      <c r="AB239" t="s">
        <v>243</v>
      </c>
      <c r="AC239">
        <v>200</v>
      </c>
      <c r="AF239" t="s">
        <v>48</v>
      </c>
      <c r="AG239">
        <v>6</v>
      </c>
      <c r="AI239" t="s">
        <v>243</v>
      </c>
      <c r="AJ239" t="s">
        <v>211</v>
      </c>
      <c r="AK239" t="s">
        <v>59</v>
      </c>
      <c r="AL239" t="s">
        <v>60</v>
      </c>
      <c r="AM239" t="s">
        <v>213</v>
      </c>
      <c r="AO239" t="s">
        <v>62</v>
      </c>
      <c r="AP239">
        <v>190</v>
      </c>
      <c r="AQ239" t="s">
        <v>60</v>
      </c>
      <c r="AR239" t="s">
        <v>127</v>
      </c>
      <c r="AS239" s="3">
        <v>45475.716192129636</v>
      </c>
      <c r="AU239" t="s">
        <v>64</v>
      </c>
      <c r="AW239">
        <v>2</v>
      </c>
      <c r="AX239" s="4" t="s">
        <v>244</v>
      </c>
      <c r="AY239" t="s">
        <v>67</v>
      </c>
      <c r="AZ239" t="str">
        <f t="shared" si="3"/>
        <v>ypbm-24071002-02X08</v>
      </c>
    </row>
    <row r="240" spans="1:52">
      <c r="A240" s="1">
        <v>45483.410578703704</v>
      </c>
      <c r="B240" t="s">
        <v>43</v>
      </c>
      <c r="C240" t="s">
        <v>44</v>
      </c>
      <c r="D240" t="s">
        <v>77</v>
      </c>
      <c r="H240" t="s">
        <v>48</v>
      </c>
      <c r="J240" t="s">
        <v>49</v>
      </c>
      <c r="K240" t="s">
        <v>50</v>
      </c>
      <c r="L240" t="s">
        <v>51</v>
      </c>
      <c r="N240" t="s">
        <v>77</v>
      </c>
      <c r="O240" s="4" t="s">
        <v>51</v>
      </c>
      <c r="R240" s="2">
        <v>45483.410578703704</v>
      </c>
      <c r="T240" t="s">
        <v>53</v>
      </c>
      <c r="U240" t="s">
        <v>54</v>
      </c>
      <c r="V240" t="s">
        <v>48</v>
      </c>
      <c r="Y240" t="s">
        <v>55</v>
      </c>
      <c r="Z240" t="s">
        <v>242</v>
      </c>
      <c r="AA240" t="s">
        <v>211</v>
      </c>
      <c r="AB240" t="s">
        <v>243</v>
      </c>
      <c r="AC240">
        <v>200</v>
      </c>
      <c r="AF240" t="s">
        <v>48</v>
      </c>
      <c r="AG240">
        <v>6</v>
      </c>
      <c r="AI240" t="s">
        <v>243</v>
      </c>
      <c r="AJ240" t="s">
        <v>211</v>
      </c>
      <c r="AK240" t="s">
        <v>59</v>
      </c>
      <c r="AL240" t="s">
        <v>60</v>
      </c>
      <c r="AM240" t="s">
        <v>213</v>
      </c>
      <c r="AO240" t="s">
        <v>62</v>
      </c>
      <c r="AP240">
        <v>190</v>
      </c>
      <c r="AQ240" t="s">
        <v>60</v>
      </c>
      <c r="AR240" t="s">
        <v>127</v>
      </c>
      <c r="AS240" s="3">
        <v>45475.716192129636</v>
      </c>
      <c r="AU240" t="s">
        <v>64</v>
      </c>
      <c r="AW240">
        <v>2</v>
      </c>
      <c r="AX240" s="4" t="s">
        <v>244</v>
      </c>
      <c r="AY240" t="s">
        <v>67</v>
      </c>
      <c r="AZ240" t="str">
        <f t="shared" si="3"/>
        <v>ypbm-24071002X08</v>
      </c>
    </row>
    <row r="241" spans="1:52">
      <c r="A241" s="1">
        <v>45483.410578703704</v>
      </c>
      <c r="B241" t="s">
        <v>43</v>
      </c>
      <c r="C241" t="s">
        <v>44</v>
      </c>
      <c r="D241" t="s">
        <v>74</v>
      </c>
      <c r="H241" t="s">
        <v>48</v>
      </c>
      <c r="J241" t="s">
        <v>49</v>
      </c>
      <c r="K241" t="s">
        <v>50</v>
      </c>
      <c r="L241" t="s">
        <v>51</v>
      </c>
      <c r="N241" t="s">
        <v>74</v>
      </c>
      <c r="O241" s="4" t="s">
        <v>76</v>
      </c>
      <c r="R241" s="2">
        <v>45483.410578703704</v>
      </c>
      <c r="T241" t="s">
        <v>53</v>
      </c>
      <c r="U241" t="s">
        <v>54</v>
      </c>
      <c r="V241" t="s">
        <v>48</v>
      </c>
      <c r="Y241" t="s">
        <v>55</v>
      </c>
      <c r="Z241" t="s">
        <v>242</v>
      </c>
      <c r="AA241" t="s">
        <v>211</v>
      </c>
      <c r="AB241" t="s">
        <v>243</v>
      </c>
      <c r="AC241">
        <v>200</v>
      </c>
      <c r="AF241" t="s">
        <v>48</v>
      </c>
      <c r="AG241">
        <v>6</v>
      </c>
      <c r="AI241" t="s">
        <v>243</v>
      </c>
      <c r="AJ241" t="s">
        <v>211</v>
      </c>
      <c r="AK241" t="s">
        <v>59</v>
      </c>
      <c r="AL241" t="s">
        <v>60</v>
      </c>
      <c r="AM241" t="s">
        <v>213</v>
      </c>
      <c r="AO241" t="s">
        <v>62</v>
      </c>
      <c r="AP241">
        <v>190</v>
      </c>
      <c r="AQ241" t="s">
        <v>60</v>
      </c>
      <c r="AR241" t="s">
        <v>127</v>
      </c>
      <c r="AS241" s="3">
        <v>45475.716192129636</v>
      </c>
      <c r="AU241" t="s">
        <v>64</v>
      </c>
      <c r="AW241">
        <v>2</v>
      </c>
      <c r="AX241" s="4" t="s">
        <v>244</v>
      </c>
      <c r="AY241" t="s">
        <v>67</v>
      </c>
      <c r="AZ241" t="str">
        <f t="shared" si="3"/>
        <v>ypbm-24071002-04X08</v>
      </c>
    </row>
    <row r="242" spans="1:52">
      <c r="A242" s="1">
        <v>45483.410578703704</v>
      </c>
      <c r="B242" t="s">
        <v>43</v>
      </c>
      <c r="C242" t="s">
        <v>44</v>
      </c>
      <c r="D242" t="s">
        <v>71</v>
      </c>
      <c r="H242" t="s">
        <v>48</v>
      </c>
      <c r="J242" t="s">
        <v>49</v>
      </c>
      <c r="K242" t="s">
        <v>50</v>
      </c>
      <c r="L242" t="s">
        <v>51</v>
      </c>
      <c r="N242" t="s">
        <v>71</v>
      </c>
      <c r="O242" s="4" t="s">
        <v>73</v>
      </c>
      <c r="R242" s="2">
        <v>45483.410578703704</v>
      </c>
      <c r="T242" t="s">
        <v>53</v>
      </c>
      <c r="U242" t="s">
        <v>54</v>
      </c>
      <c r="V242" t="s">
        <v>48</v>
      </c>
      <c r="Y242" t="s">
        <v>55</v>
      </c>
      <c r="Z242" t="s">
        <v>245</v>
      </c>
      <c r="AA242" t="s">
        <v>211</v>
      </c>
      <c r="AB242" t="s">
        <v>246</v>
      </c>
      <c r="AC242">
        <v>201</v>
      </c>
      <c r="AF242" t="s">
        <v>48</v>
      </c>
      <c r="AG242">
        <v>6</v>
      </c>
      <c r="AI242" t="s">
        <v>246</v>
      </c>
      <c r="AJ242" t="s">
        <v>211</v>
      </c>
      <c r="AK242" t="s">
        <v>59</v>
      </c>
      <c r="AL242" t="s">
        <v>60</v>
      </c>
      <c r="AM242" t="s">
        <v>213</v>
      </c>
      <c r="AO242" t="s">
        <v>62</v>
      </c>
      <c r="AP242">
        <v>190</v>
      </c>
      <c r="AQ242" t="s">
        <v>60</v>
      </c>
      <c r="AR242" t="s">
        <v>127</v>
      </c>
      <c r="AS242" s="3">
        <v>45475.716192129636</v>
      </c>
      <c r="AU242" t="s">
        <v>64</v>
      </c>
      <c r="AW242">
        <v>2</v>
      </c>
      <c r="AX242" s="4" t="s">
        <v>247</v>
      </c>
      <c r="AY242" t="s">
        <v>67</v>
      </c>
      <c r="AZ242" t="str">
        <f t="shared" si="3"/>
        <v>ypbm-24071002-01杂质Zn</v>
      </c>
    </row>
    <row r="243" spans="1:52">
      <c r="A243" s="1">
        <v>45483.410578703704</v>
      </c>
      <c r="B243" t="s">
        <v>43</v>
      </c>
      <c r="C243" t="s">
        <v>44</v>
      </c>
      <c r="D243" t="s">
        <v>74</v>
      </c>
      <c r="H243" t="s">
        <v>48</v>
      </c>
      <c r="J243" t="s">
        <v>49</v>
      </c>
      <c r="K243" t="s">
        <v>50</v>
      </c>
      <c r="L243" t="s">
        <v>51</v>
      </c>
      <c r="N243" t="s">
        <v>74</v>
      </c>
      <c r="O243" s="4" t="s">
        <v>76</v>
      </c>
      <c r="R243" s="2">
        <v>45483.410578703704</v>
      </c>
      <c r="T243" t="s">
        <v>53</v>
      </c>
      <c r="U243" t="s">
        <v>54</v>
      </c>
      <c r="V243" t="s">
        <v>48</v>
      </c>
      <c r="Y243" t="s">
        <v>55</v>
      </c>
      <c r="Z243" t="s">
        <v>245</v>
      </c>
      <c r="AA243" t="s">
        <v>211</v>
      </c>
      <c r="AB243" t="s">
        <v>246</v>
      </c>
      <c r="AC243">
        <v>201</v>
      </c>
      <c r="AF243" t="s">
        <v>48</v>
      </c>
      <c r="AG243">
        <v>6</v>
      </c>
      <c r="AI243" t="s">
        <v>246</v>
      </c>
      <c r="AJ243" t="s">
        <v>211</v>
      </c>
      <c r="AK243" t="s">
        <v>59</v>
      </c>
      <c r="AL243" t="s">
        <v>60</v>
      </c>
      <c r="AM243" t="s">
        <v>213</v>
      </c>
      <c r="AO243" t="s">
        <v>62</v>
      </c>
      <c r="AP243">
        <v>190</v>
      </c>
      <c r="AQ243" t="s">
        <v>60</v>
      </c>
      <c r="AR243" t="s">
        <v>127</v>
      </c>
      <c r="AS243" s="3">
        <v>45475.716192129636</v>
      </c>
      <c r="AU243" t="s">
        <v>64</v>
      </c>
      <c r="AW243">
        <v>2</v>
      </c>
      <c r="AX243" s="4" t="s">
        <v>247</v>
      </c>
      <c r="AY243" t="s">
        <v>67</v>
      </c>
      <c r="AZ243" t="str">
        <f t="shared" si="3"/>
        <v>ypbm-24071002-04杂质Zn</v>
      </c>
    </row>
    <row r="244" spans="1:52">
      <c r="A244" s="1">
        <v>45483.410578703704</v>
      </c>
      <c r="B244" t="s">
        <v>43</v>
      </c>
      <c r="C244" t="s">
        <v>44</v>
      </c>
      <c r="D244" t="s">
        <v>77</v>
      </c>
      <c r="H244" t="s">
        <v>48</v>
      </c>
      <c r="J244" t="s">
        <v>49</v>
      </c>
      <c r="K244" t="s">
        <v>50</v>
      </c>
      <c r="L244" t="s">
        <v>51</v>
      </c>
      <c r="N244" t="s">
        <v>77</v>
      </c>
      <c r="O244" s="4" t="s">
        <v>51</v>
      </c>
      <c r="R244" s="2">
        <v>45483.410578703704</v>
      </c>
      <c r="T244" t="s">
        <v>53</v>
      </c>
      <c r="U244" t="s">
        <v>54</v>
      </c>
      <c r="V244" t="s">
        <v>48</v>
      </c>
      <c r="Y244" t="s">
        <v>55</v>
      </c>
      <c r="Z244" t="s">
        <v>245</v>
      </c>
      <c r="AA244" t="s">
        <v>211</v>
      </c>
      <c r="AB244" t="s">
        <v>246</v>
      </c>
      <c r="AC244">
        <v>201</v>
      </c>
      <c r="AF244" t="s">
        <v>48</v>
      </c>
      <c r="AG244">
        <v>6</v>
      </c>
      <c r="AI244" t="s">
        <v>246</v>
      </c>
      <c r="AJ244" t="s">
        <v>211</v>
      </c>
      <c r="AK244" t="s">
        <v>59</v>
      </c>
      <c r="AL244" t="s">
        <v>60</v>
      </c>
      <c r="AM244" t="s">
        <v>213</v>
      </c>
      <c r="AO244" t="s">
        <v>62</v>
      </c>
      <c r="AP244">
        <v>190</v>
      </c>
      <c r="AQ244" t="s">
        <v>60</v>
      </c>
      <c r="AR244" t="s">
        <v>127</v>
      </c>
      <c r="AS244" s="3">
        <v>45475.716192129636</v>
      </c>
      <c r="AU244" t="s">
        <v>64</v>
      </c>
      <c r="AW244">
        <v>2</v>
      </c>
      <c r="AX244" s="4" t="s">
        <v>247</v>
      </c>
      <c r="AY244" t="s">
        <v>67</v>
      </c>
      <c r="AZ244" t="str">
        <f t="shared" si="3"/>
        <v>ypbm-24071002杂质Zn</v>
      </c>
    </row>
    <row r="245" spans="1:52">
      <c r="A245" s="1">
        <v>45483.410578703704</v>
      </c>
      <c r="B245" t="s">
        <v>43</v>
      </c>
      <c r="C245" t="s">
        <v>44</v>
      </c>
      <c r="D245" t="s">
        <v>68</v>
      </c>
      <c r="H245" t="s">
        <v>48</v>
      </c>
      <c r="J245" t="s">
        <v>49</v>
      </c>
      <c r="K245" t="s">
        <v>50</v>
      </c>
      <c r="L245" t="s">
        <v>51</v>
      </c>
      <c r="N245" t="s">
        <v>68</v>
      </c>
      <c r="O245" s="4" t="s">
        <v>70</v>
      </c>
      <c r="R245" s="2">
        <v>45483.410578703704</v>
      </c>
      <c r="T245" t="s">
        <v>53</v>
      </c>
      <c r="U245" t="s">
        <v>54</v>
      </c>
      <c r="V245" t="s">
        <v>48</v>
      </c>
      <c r="Y245" t="s">
        <v>55</v>
      </c>
      <c r="Z245" t="s">
        <v>245</v>
      </c>
      <c r="AA245" t="s">
        <v>211</v>
      </c>
      <c r="AB245" t="s">
        <v>246</v>
      </c>
      <c r="AC245">
        <v>201</v>
      </c>
      <c r="AF245" t="s">
        <v>48</v>
      </c>
      <c r="AG245">
        <v>6</v>
      </c>
      <c r="AI245" t="s">
        <v>246</v>
      </c>
      <c r="AJ245" t="s">
        <v>211</v>
      </c>
      <c r="AK245" t="s">
        <v>59</v>
      </c>
      <c r="AL245" t="s">
        <v>60</v>
      </c>
      <c r="AM245" t="s">
        <v>213</v>
      </c>
      <c r="AO245" t="s">
        <v>62</v>
      </c>
      <c r="AP245">
        <v>190</v>
      </c>
      <c r="AQ245" t="s">
        <v>60</v>
      </c>
      <c r="AR245" t="s">
        <v>127</v>
      </c>
      <c r="AS245" s="3">
        <v>45475.716192129636</v>
      </c>
      <c r="AU245" t="s">
        <v>64</v>
      </c>
      <c r="AW245">
        <v>2</v>
      </c>
      <c r="AX245" s="4" t="s">
        <v>247</v>
      </c>
      <c r="AY245" t="s">
        <v>67</v>
      </c>
      <c r="AZ245" t="str">
        <f t="shared" si="3"/>
        <v>ypbm-24071002-03杂质Zn</v>
      </c>
    </row>
    <row r="246" spans="1:52">
      <c r="A246" s="1">
        <v>45483.410578703704</v>
      </c>
      <c r="B246" t="s">
        <v>43</v>
      </c>
      <c r="C246" t="s">
        <v>44</v>
      </c>
      <c r="D246" t="s">
        <v>45</v>
      </c>
      <c r="H246" t="s">
        <v>48</v>
      </c>
      <c r="J246" t="s">
        <v>49</v>
      </c>
      <c r="K246" t="s">
        <v>50</v>
      </c>
      <c r="L246" t="s">
        <v>51</v>
      </c>
      <c r="N246" t="s">
        <v>45</v>
      </c>
      <c r="O246" s="4" t="s">
        <v>52</v>
      </c>
      <c r="R246" s="2">
        <v>45483.410578703704</v>
      </c>
      <c r="T246" t="s">
        <v>53</v>
      </c>
      <c r="U246" t="s">
        <v>54</v>
      </c>
      <c r="V246" t="s">
        <v>48</v>
      </c>
      <c r="Y246" t="s">
        <v>55</v>
      </c>
      <c r="Z246" t="s">
        <v>245</v>
      </c>
      <c r="AA246" t="s">
        <v>211</v>
      </c>
      <c r="AB246" t="s">
        <v>246</v>
      </c>
      <c r="AC246">
        <v>201</v>
      </c>
      <c r="AF246" t="s">
        <v>48</v>
      </c>
      <c r="AG246">
        <v>6</v>
      </c>
      <c r="AI246" t="s">
        <v>246</v>
      </c>
      <c r="AJ246" t="s">
        <v>211</v>
      </c>
      <c r="AK246" t="s">
        <v>59</v>
      </c>
      <c r="AL246" t="s">
        <v>60</v>
      </c>
      <c r="AM246" t="s">
        <v>213</v>
      </c>
      <c r="AO246" t="s">
        <v>62</v>
      </c>
      <c r="AP246">
        <v>190</v>
      </c>
      <c r="AQ246" t="s">
        <v>60</v>
      </c>
      <c r="AR246" t="s">
        <v>127</v>
      </c>
      <c r="AS246" s="3">
        <v>45475.716192129636</v>
      </c>
      <c r="AU246" t="s">
        <v>64</v>
      </c>
      <c r="AW246">
        <v>2</v>
      </c>
      <c r="AX246" s="4" t="s">
        <v>247</v>
      </c>
      <c r="AY246" t="s">
        <v>67</v>
      </c>
      <c r="AZ246" t="str">
        <f t="shared" si="3"/>
        <v>ypbm-24071002-02杂质Zn</v>
      </c>
    </row>
    <row r="247" spans="1:52">
      <c r="A247" s="1">
        <v>45483.410578703704</v>
      </c>
      <c r="B247" t="s">
        <v>43</v>
      </c>
      <c r="C247" t="s">
        <v>44</v>
      </c>
      <c r="D247" t="s">
        <v>71</v>
      </c>
      <c r="H247" t="s">
        <v>48</v>
      </c>
      <c r="J247" t="s">
        <v>49</v>
      </c>
      <c r="K247" t="s">
        <v>50</v>
      </c>
      <c r="L247" t="s">
        <v>51</v>
      </c>
      <c r="N247" t="s">
        <v>71</v>
      </c>
      <c r="O247" s="4" t="s">
        <v>73</v>
      </c>
      <c r="R247" s="2">
        <v>45483.410578703704</v>
      </c>
      <c r="T247" t="s">
        <v>53</v>
      </c>
      <c r="U247" t="s">
        <v>54</v>
      </c>
      <c r="V247" t="s">
        <v>48</v>
      </c>
      <c r="Y247" t="s">
        <v>55</v>
      </c>
      <c r="Z247" t="s">
        <v>248</v>
      </c>
      <c r="AA247" t="s">
        <v>211</v>
      </c>
      <c r="AB247" t="s">
        <v>249</v>
      </c>
      <c r="AC247">
        <v>202</v>
      </c>
      <c r="AF247" t="s">
        <v>48</v>
      </c>
      <c r="AI247" t="s">
        <v>249</v>
      </c>
      <c r="AJ247" t="s">
        <v>211</v>
      </c>
      <c r="AK247" t="s">
        <v>59</v>
      </c>
      <c r="AL247" t="s">
        <v>60</v>
      </c>
      <c r="AM247" t="s">
        <v>213</v>
      </c>
      <c r="AO247" t="s">
        <v>62</v>
      </c>
      <c r="AP247">
        <v>190</v>
      </c>
      <c r="AQ247" t="s">
        <v>60</v>
      </c>
      <c r="AR247" t="s">
        <v>127</v>
      </c>
      <c r="AS247" s="3">
        <v>45475.716192129636</v>
      </c>
      <c r="AU247" t="s">
        <v>64</v>
      </c>
      <c r="AW247">
        <v>2</v>
      </c>
      <c r="AX247" s="4" t="s">
        <v>250</v>
      </c>
      <c r="AY247" t="s">
        <v>67</v>
      </c>
      <c r="AZ247" t="str">
        <f t="shared" si="3"/>
        <v>ypbm-24071002-01杂质Si</v>
      </c>
    </row>
    <row r="248" spans="1:52">
      <c r="A248" s="1">
        <v>45483.410578703704</v>
      </c>
      <c r="B248" t="s">
        <v>43</v>
      </c>
      <c r="C248" t="s">
        <v>44</v>
      </c>
      <c r="D248" t="s">
        <v>45</v>
      </c>
      <c r="H248" t="s">
        <v>48</v>
      </c>
      <c r="J248" t="s">
        <v>49</v>
      </c>
      <c r="K248" t="s">
        <v>50</v>
      </c>
      <c r="L248" t="s">
        <v>51</v>
      </c>
      <c r="N248" t="s">
        <v>45</v>
      </c>
      <c r="O248" s="4" t="s">
        <v>52</v>
      </c>
      <c r="R248" s="2">
        <v>45483.410578703704</v>
      </c>
      <c r="T248" t="s">
        <v>53</v>
      </c>
      <c r="U248" t="s">
        <v>54</v>
      </c>
      <c r="V248" t="s">
        <v>48</v>
      </c>
      <c r="Y248" t="s">
        <v>55</v>
      </c>
      <c r="Z248" t="s">
        <v>248</v>
      </c>
      <c r="AA248" t="s">
        <v>211</v>
      </c>
      <c r="AB248" t="s">
        <v>249</v>
      </c>
      <c r="AC248">
        <v>202</v>
      </c>
      <c r="AF248" t="s">
        <v>48</v>
      </c>
      <c r="AI248" t="s">
        <v>249</v>
      </c>
      <c r="AJ248" t="s">
        <v>211</v>
      </c>
      <c r="AK248" t="s">
        <v>59</v>
      </c>
      <c r="AL248" t="s">
        <v>60</v>
      </c>
      <c r="AM248" t="s">
        <v>213</v>
      </c>
      <c r="AO248" t="s">
        <v>62</v>
      </c>
      <c r="AP248">
        <v>190</v>
      </c>
      <c r="AQ248" t="s">
        <v>60</v>
      </c>
      <c r="AR248" t="s">
        <v>127</v>
      </c>
      <c r="AS248" s="3">
        <v>45475.716192129636</v>
      </c>
      <c r="AU248" t="s">
        <v>64</v>
      </c>
      <c r="AW248">
        <v>2</v>
      </c>
      <c r="AX248" s="4" t="s">
        <v>250</v>
      </c>
      <c r="AY248" t="s">
        <v>67</v>
      </c>
      <c r="AZ248" t="str">
        <f t="shared" si="3"/>
        <v>ypbm-24071002-02杂质Si</v>
      </c>
    </row>
    <row r="249" spans="1:52">
      <c r="A249" s="1">
        <v>45483.410578703704</v>
      </c>
      <c r="B249" t="s">
        <v>43</v>
      </c>
      <c r="C249" t="s">
        <v>44</v>
      </c>
      <c r="D249" t="s">
        <v>74</v>
      </c>
      <c r="H249" t="s">
        <v>48</v>
      </c>
      <c r="J249" t="s">
        <v>49</v>
      </c>
      <c r="K249" t="s">
        <v>50</v>
      </c>
      <c r="L249" t="s">
        <v>51</v>
      </c>
      <c r="N249" t="s">
        <v>74</v>
      </c>
      <c r="O249" s="4" t="s">
        <v>76</v>
      </c>
      <c r="R249" s="2">
        <v>45483.410578703704</v>
      </c>
      <c r="T249" t="s">
        <v>53</v>
      </c>
      <c r="U249" t="s">
        <v>54</v>
      </c>
      <c r="V249" t="s">
        <v>48</v>
      </c>
      <c r="Y249" t="s">
        <v>55</v>
      </c>
      <c r="Z249" t="s">
        <v>248</v>
      </c>
      <c r="AA249" t="s">
        <v>211</v>
      </c>
      <c r="AB249" t="s">
        <v>249</v>
      </c>
      <c r="AC249">
        <v>202</v>
      </c>
      <c r="AF249" t="s">
        <v>48</v>
      </c>
      <c r="AI249" t="s">
        <v>249</v>
      </c>
      <c r="AJ249" t="s">
        <v>211</v>
      </c>
      <c r="AK249" t="s">
        <v>59</v>
      </c>
      <c r="AL249" t="s">
        <v>60</v>
      </c>
      <c r="AM249" t="s">
        <v>213</v>
      </c>
      <c r="AO249" t="s">
        <v>62</v>
      </c>
      <c r="AP249">
        <v>190</v>
      </c>
      <c r="AQ249" t="s">
        <v>60</v>
      </c>
      <c r="AR249" t="s">
        <v>127</v>
      </c>
      <c r="AS249" s="3">
        <v>45475.716192129636</v>
      </c>
      <c r="AU249" t="s">
        <v>64</v>
      </c>
      <c r="AW249">
        <v>2</v>
      </c>
      <c r="AX249" s="4" t="s">
        <v>250</v>
      </c>
      <c r="AY249" t="s">
        <v>67</v>
      </c>
      <c r="AZ249" t="str">
        <f t="shared" si="3"/>
        <v>ypbm-24071002-04杂质Si</v>
      </c>
    </row>
    <row r="250" spans="1:52">
      <c r="A250" s="1">
        <v>45483.410578703704</v>
      </c>
      <c r="B250" t="s">
        <v>43</v>
      </c>
      <c r="C250" t="s">
        <v>44</v>
      </c>
      <c r="D250" t="s">
        <v>68</v>
      </c>
      <c r="H250" t="s">
        <v>48</v>
      </c>
      <c r="J250" t="s">
        <v>49</v>
      </c>
      <c r="K250" t="s">
        <v>50</v>
      </c>
      <c r="L250" t="s">
        <v>51</v>
      </c>
      <c r="N250" t="s">
        <v>68</v>
      </c>
      <c r="O250" s="4" t="s">
        <v>70</v>
      </c>
      <c r="R250" s="2">
        <v>45483.410578703704</v>
      </c>
      <c r="T250" t="s">
        <v>53</v>
      </c>
      <c r="U250" t="s">
        <v>54</v>
      </c>
      <c r="V250" t="s">
        <v>48</v>
      </c>
      <c r="Y250" t="s">
        <v>55</v>
      </c>
      <c r="Z250" t="s">
        <v>248</v>
      </c>
      <c r="AA250" t="s">
        <v>211</v>
      </c>
      <c r="AB250" t="s">
        <v>249</v>
      </c>
      <c r="AC250">
        <v>202</v>
      </c>
      <c r="AF250" t="s">
        <v>48</v>
      </c>
      <c r="AI250" t="s">
        <v>249</v>
      </c>
      <c r="AJ250" t="s">
        <v>211</v>
      </c>
      <c r="AK250" t="s">
        <v>59</v>
      </c>
      <c r="AL250" t="s">
        <v>60</v>
      </c>
      <c r="AM250" t="s">
        <v>213</v>
      </c>
      <c r="AO250" t="s">
        <v>62</v>
      </c>
      <c r="AP250">
        <v>190</v>
      </c>
      <c r="AQ250" t="s">
        <v>60</v>
      </c>
      <c r="AR250" t="s">
        <v>127</v>
      </c>
      <c r="AS250" s="3">
        <v>45475.716192129636</v>
      </c>
      <c r="AU250" t="s">
        <v>64</v>
      </c>
      <c r="AW250">
        <v>2</v>
      </c>
      <c r="AX250" s="4" t="s">
        <v>250</v>
      </c>
      <c r="AY250" t="s">
        <v>67</v>
      </c>
      <c r="AZ250" t="str">
        <f t="shared" si="3"/>
        <v>ypbm-24071002-03杂质Si</v>
      </c>
    </row>
    <row r="251" spans="1:52">
      <c r="A251" s="1">
        <v>45483.410578703704</v>
      </c>
      <c r="B251" t="s">
        <v>43</v>
      </c>
      <c r="C251" t="s">
        <v>44</v>
      </c>
      <c r="D251" t="s">
        <v>77</v>
      </c>
      <c r="H251" t="s">
        <v>48</v>
      </c>
      <c r="J251" t="s">
        <v>49</v>
      </c>
      <c r="K251" t="s">
        <v>50</v>
      </c>
      <c r="L251" t="s">
        <v>51</v>
      </c>
      <c r="N251" t="s">
        <v>77</v>
      </c>
      <c r="O251" s="4" t="s">
        <v>51</v>
      </c>
      <c r="R251" s="2">
        <v>45483.410578703704</v>
      </c>
      <c r="T251" t="s">
        <v>53</v>
      </c>
      <c r="U251" t="s">
        <v>54</v>
      </c>
      <c r="V251" t="s">
        <v>48</v>
      </c>
      <c r="Y251" t="s">
        <v>55</v>
      </c>
      <c r="Z251" t="s">
        <v>248</v>
      </c>
      <c r="AA251" t="s">
        <v>211</v>
      </c>
      <c r="AB251" t="s">
        <v>249</v>
      </c>
      <c r="AC251">
        <v>202</v>
      </c>
      <c r="AF251" t="s">
        <v>48</v>
      </c>
      <c r="AI251" t="s">
        <v>249</v>
      </c>
      <c r="AJ251" t="s">
        <v>211</v>
      </c>
      <c r="AK251" t="s">
        <v>59</v>
      </c>
      <c r="AL251" t="s">
        <v>60</v>
      </c>
      <c r="AM251" t="s">
        <v>213</v>
      </c>
      <c r="AO251" t="s">
        <v>62</v>
      </c>
      <c r="AP251">
        <v>190</v>
      </c>
      <c r="AQ251" t="s">
        <v>60</v>
      </c>
      <c r="AR251" t="s">
        <v>127</v>
      </c>
      <c r="AS251" s="3">
        <v>45475.716192129636</v>
      </c>
      <c r="AU251" t="s">
        <v>64</v>
      </c>
      <c r="AW251">
        <v>2</v>
      </c>
      <c r="AX251" s="4" t="s">
        <v>250</v>
      </c>
      <c r="AY251" t="s">
        <v>67</v>
      </c>
      <c r="AZ251" t="str">
        <f t="shared" si="3"/>
        <v>ypbm-24071002杂质Si</v>
      </c>
    </row>
    <row r="252" spans="1:52">
      <c r="A252" s="1">
        <v>45483.410578703704</v>
      </c>
      <c r="B252" t="s">
        <v>43</v>
      </c>
      <c r="C252" t="s">
        <v>44</v>
      </c>
      <c r="D252" t="s">
        <v>74</v>
      </c>
      <c r="H252" t="s">
        <v>48</v>
      </c>
      <c r="J252" t="s">
        <v>49</v>
      </c>
      <c r="K252" t="s">
        <v>50</v>
      </c>
      <c r="L252" t="s">
        <v>51</v>
      </c>
      <c r="N252" t="s">
        <v>74</v>
      </c>
      <c r="O252" s="4" t="s">
        <v>76</v>
      </c>
      <c r="R252" s="2">
        <v>45483.410578703704</v>
      </c>
      <c r="T252" t="s">
        <v>53</v>
      </c>
      <c r="U252" t="s">
        <v>54</v>
      </c>
      <c r="V252" t="s">
        <v>48</v>
      </c>
      <c r="Y252" t="s">
        <v>55</v>
      </c>
      <c r="Z252" t="s">
        <v>251</v>
      </c>
      <c r="AA252" t="s">
        <v>211</v>
      </c>
      <c r="AB252" t="s">
        <v>252</v>
      </c>
      <c r="AC252">
        <v>203</v>
      </c>
      <c r="AF252" t="s">
        <v>48</v>
      </c>
      <c r="AI252" t="s">
        <v>252</v>
      </c>
      <c r="AJ252" t="s">
        <v>211</v>
      </c>
      <c r="AK252" t="s">
        <v>59</v>
      </c>
      <c r="AL252" t="s">
        <v>60</v>
      </c>
      <c r="AM252" t="s">
        <v>213</v>
      </c>
      <c r="AO252" t="s">
        <v>62</v>
      </c>
      <c r="AP252">
        <v>190</v>
      </c>
      <c r="AQ252" t="s">
        <v>60</v>
      </c>
      <c r="AR252" t="s">
        <v>127</v>
      </c>
      <c r="AS252" s="3">
        <v>45475.716192129636</v>
      </c>
      <c r="AU252" t="s">
        <v>64</v>
      </c>
      <c r="AW252">
        <v>2</v>
      </c>
      <c r="AX252" s="4" t="s">
        <v>253</v>
      </c>
      <c r="AY252" t="s">
        <v>67</v>
      </c>
      <c r="AZ252" t="str">
        <f t="shared" si="3"/>
        <v>ypbm-24071002-04杂质S</v>
      </c>
    </row>
    <row r="253" spans="1:52">
      <c r="A253" s="1">
        <v>45483.410578703704</v>
      </c>
      <c r="B253" t="s">
        <v>43</v>
      </c>
      <c r="C253" t="s">
        <v>44</v>
      </c>
      <c r="D253" t="s">
        <v>77</v>
      </c>
      <c r="H253" t="s">
        <v>48</v>
      </c>
      <c r="J253" t="s">
        <v>49</v>
      </c>
      <c r="K253" t="s">
        <v>50</v>
      </c>
      <c r="L253" t="s">
        <v>51</v>
      </c>
      <c r="N253" t="s">
        <v>77</v>
      </c>
      <c r="O253" s="4" t="s">
        <v>51</v>
      </c>
      <c r="R253" s="2">
        <v>45483.410578703704</v>
      </c>
      <c r="T253" t="s">
        <v>53</v>
      </c>
      <c r="U253" t="s">
        <v>54</v>
      </c>
      <c r="V253" t="s">
        <v>48</v>
      </c>
      <c r="Y253" t="s">
        <v>55</v>
      </c>
      <c r="Z253" t="s">
        <v>251</v>
      </c>
      <c r="AA253" t="s">
        <v>211</v>
      </c>
      <c r="AB253" t="s">
        <v>252</v>
      </c>
      <c r="AC253">
        <v>203</v>
      </c>
      <c r="AF253" t="s">
        <v>48</v>
      </c>
      <c r="AI253" t="s">
        <v>252</v>
      </c>
      <c r="AJ253" t="s">
        <v>211</v>
      </c>
      <c r="AK253" t="s">
        <v>59</v>
      </c>
      <c r="AL253" t="s">
        <v>60</v>
      </c>
      <c r="AM253" t="s">
        <v>213</v>
      </c>
      <c r="AO253" t="s">
        <v>62</v>
      </c>
      <c r="AP253">
        <v>190</v>
      </c>
      <c r="AQ253" t="s">
        <v>60</v>
      </c>
      <c r="AR253" t="s">
        <v>127</v>
      </c>
      <c r="AS253" s="3">
        <v>45475.716192129636</v>
      </c>
      <c r="AU253" t="s">
        <v>64</v>
      </c>
      <c r="AW253">
        <v>2</v>
      </c>
      <c r="AX253" s="4" t="s">
        <v>253</v>
      </c>
      <c r="AY253" t="s">
        <v>67</v>
      </c>
      <c r="AZ253" t="str">
        <f t="shared" si="3"/>
        <v>ypbm-24071002杂质S</v>
      </c>
    </row>
    <row r="254" spans="1:52">
      <c r="A254" s="1">
        <v>45483.410578703704</v>
      </c>
      <c r="B254" t="s">
        <v>43</v>
      </c>
      <c r="C254" t="s">
        <v>44</v>
      </c>
      <c r="D254" t="s">
        <v>45</v>
      </c>
      <c r="H254" t="s">
        <v>48</v>
      </c>
      <c r="J254" t="s">
        <v>49</v>
      </c>
      <c r="K254" t="s">
        <v>50</v>
      </c>
      <c r="L254" t="s">
        <v>51</v>
      </c>
      <c r="N254" t="s">
        <v>45</v>
      </c>
      <c r="O254" s="4" t="s">
        <v>52</v>
      </c>
      <c r="R254" s="2">
        <v>45483.410578703704</v>
      </c>
      <c r="T254" t="s">
        <v>53</v>
      </c>
      <c r="U254" t="s">
        <v>54</v>
      </c>
      <c r="V254" t="s">
        <v>48</v>
      </c>
      <c r="Y254" t="s">
        <v>55</v>
      </c>
      <c r="Z254" t="s">
        <v>251</v>
      </c>
      <c r="AA254" t="s">
        <v>211</v>
      </c>
      <c r="AB254" t="s">
        <v>252</v>
      </c>
      <c r="AC254">
        <v>203</v>
      </c>
      <c r="AF254" t="s">
        <v>48</v>
      </c>
      <c r="AI254" t="s">
        <v>252</v>
      </c>
      <c r="AJ254" t="s">
        <v>211</v>
      </c>
      <c r="AK254" t="s">
        <v>59</v>
      </c>
      <c r="AL254" t="s">
        <v>60</v>
      </c>
      <c r="AM254" t="s">
        <v>213</v>
      </c>
      <c r="AO254" t="s">
        <v>62</v>
      </c>
      <c r="AP254">
        <v>190</v>
      </c>
      <c r="AQ254" t="s">
        <v>60</v>
      </c>
      <c r="AR254" t="s">
        <v>127</v>
      </c>
      <c r="AS254" s="3">
        <v>45475.716192129636</v>
      </c>
      <c r="AU254" t="s">
        <v>64</v>
      </c>
      <c r="AW254">
        <v>2</v>
      </c>
      <c r="AX254" s="4" t="s">
        <v>253</v>
      </c>
      <c r="AY254" t="s">
        <v>67</v>
      </c>
      <c r="AZ254" t="str">
        <f t="shared" si="3"/>
        <v>ypbm-24071002-02杂质S</v>
      </c>
    </row>
    <row r="255" spans="1:52">
      <c r="A255" s="1">
        <v>45483.410578703704</v>
      </c>
      <c r="B255" t="s">
        <v>43</v>
      </c>
      <c r="C255" t="s">
        <v>44</v>
      </c>
      <c r="D255" t="s">
        <v>68</v>
      </c>
      <c r="H255" t="s">
        <v>48</v>
      </c>
      <c r="J255" t="s">
        <v>49</v>
      </c>
      <c r="K255" t="s">
        <v>50</v>
      </c>
      <c r="L255" t="s">
        <v>51</v>
      </c>
      <c r="N255" t="s">
        <v>68</v>
      </c>
      <c r="O255" s="4" t="s">
        <v>70</v>
      </c>
      <c r="R255" s="2">
        <v>45483.410578703704</v>
      </c>
      <c r="T255" t="s">
        <v>53</v>
      </c>
      <c r="U255" t="s">
        <v>54</v>
      </c>
      <c r="V255" t="s">
        <v>48</v>
      </c>
      <c r="Y255" t="s">
        <v>55</v>
      </c>
      <c r="Z255" t="s">
        <v>251</v>
      </c>
      <c r="AA255" t="s">
        <v>211</v>
      </c>
      <c r="AB255" t="s">
        <v>252</v>
      </c>
      <c r="AC255">
        <v>203</v>
      </c>
      <c r="AF255" t="s">
        <v>48</v>
      </c>
      <c r="AI255" t="s">
        <v>252</v>
      </c>
      <c r="AJ255" t="s">
        <v>211</v>
      </c>
      <c r="AK255" t="s">
        <v>59</v>
      </c>
      <c r="AL255" t="s">
        <v>60</v>
      </c>
      <c r="AM255" t="s">
        <v>213</v>
      </c>
      <c r="AO255" t="s">
        <v>62</v>
      </c>
      <c r="AP255">
        <v>190</v>
      </c>
      <c r="AQ255" t="s">
        <v>60</v>
      </c>
      <c r="AR255" t="s">
        <v>127</v>
      </c>
      <c r="AS255" s="3">
        <v>45475.716192129636</v>
      </c>
      <c r="AU255" t="s">
        <v>64</v>
      </c>
      <c r="AW255">
        <v>2</v>
      </c>
      <c r="AX255" s="4" t="s">
        <v>253</v>
      </c>
      <c r="AY255" t="s">
        <v>67</v>
      </c>
      <c r="AZ255" t="str">
        <f t="shared" si="3"/>
        <v>ypbm-24071002-03杂质S</v>
      </c>
    </row>
    <row r="256" spans="1:52">
      <c r="A256" s="1">
        <v>45483.410578703704</v>
      </c>
      <c r="B256" t="s">
        <v>43</v>
      </c>
      <c r="C256" t="s">
        <v>44</v>
      </c>
      <c r="D256" t="s">
        <v>71</v>
      </c>
      <c r="H256" t="s">
        <v>48</v>
      </c>
      <c r="J256" t="s">
        <v>49</v>
      </c>
      <c r="K256" t="s">
        <v>50</v>
      </c>
      <c r="L256" t="s">
        <v>51</v>
      </c>
      <c r="N256" t="s">
        <v>71</v>
      </c>
      <c r="O256" s="4" t="s">
        <v>73</v>
      </c>
      <c r="R256" s="2">
        <v>45483.410578703704</v>
      </c>
      <c r="T256" t="s">
        <v>53</v>
      </c>
      <c r="U256" t="s">
        <v>54</v>
      </c>
      <c r="V256" t="s">
        <v>48</v>
      </c>
      <c r="Y256" t="s">
        <v>55</v>
      </c>
      <c r="Z256" t="s">
        <v>251</v>
      </c>
      <c r="AA256" t="s">
        <v>211</v>
      </c>
      <c r="AB256" t="s">
        <v>252</v>
      </c>
      <c r="AC256">
        <v>203</v>
      </c>
      <c r="AF256" t="s">
        <v>48</v>
      </c>
      <c r="AI256" t="s">
        <v>252</v>
      </c>
      <c r="AJ256" t="s">
        <v>211</v>
      </c>
      <c r="AK256" t="s">
        <v>59</v>
      </c>
      <c r="AL256" t="s">
        <v>60</v>
      </c>
      <c r="AM256" t="s">
        <v>213</v>
      </c>
      <c r="AO256" t="s">
        <v>62</v>
      </c>
      <c r="AP256">
        <v>190</v>
      </c>
      <c r="AQ256" t="s">
        <v>60</v>
      </c>
      <c r="AR256" t="s">
        <v>127</v>
      </c>
      <c r="AS256" s="3">
        <v>45475.716192129636</v>
      </c>
      <c r="AU256" t="s">
        <v>64</v>
      </c>
      <c r="AW256">
        <v>2</v>
      </c>
      <c r="AX256" s="4" t="s">
        <v>253</v>
      </c>
      <c r="AY256" t="s">
        <v>67</v>
      </c>
      <c r="AZ256" t="str">
        <f t="shared" si="3"/>
        <v>ypbm-24071002-01杂质S</v>
      </c>
    </row>
    <row r="257" spans="1:52">
      <c r="A257" s="1">
        <v>45483.410578703704</v>
      </c>
      <c r="B257" t="s">
        <v>43</v>
      </c>
      <c r="C257" t="s">
        <v>44</v>
      </c>
      <c r="D257" t="s">
        <v>71</v>
      </c>
      <c r="H257" t="s">
        <v>48</v>
      </c>
      <c r="J257" t="s">
        <v>49</v>
      </c>
      <c r="K257" t="s">
        <v>50</v>
      </c>
      <c r="L257" t="s">
        <v>51</v>
      </c>
      <c r="N257" t="s">
        <v>71</v>
      </c>
      <c r="O257" s="4" t="s">
        <v>73</v>
      </c>
      <c r="R257" s="2">
        <v>45483.410578703704</v>
      </c>
      <c r="T257" t="s">
        <v>53</v>
      </c>
      <c r="U257" t="s">
        <v>54</v>
      </c>
      <c r="V257" t="s">
        <v>48</v>
      </c>
      <c r="Y257" t="s">
        <v>55</v>
      </c>
      <c r="Z257" t="s">
        <v>254</v>
      </c>
      <c r="AA257" t="s">
        <v>211</v>
      </c>
      <c r="AB257" t="s">
        <v>255</v>
      </c>
      <c r="AC257">
        <v>204</v>
      </c>
      <c r="AF257" t="s">
        <v>48</v>
      </c>
      <c r="AI257" t="s">
        <v>255</v>
      </c>
      <c r="AJ257" t="s">
        <v>211</v>
      </c>
      <c r="AK257" t="s">
        <v>59</v>
      </c>
      <c r="AL257" t="s">
        <v>60</v>
      </c>
      <c r="AM257" t="s">
        <v>213</v>
      </c>
      <c r="AO257" t="s">
        <v>62</v>
      </c>
      <c r="AP257">
        <v>190</v>
      </c>
      <c r="AQ257" t="s">
        <v>60</v>
      </c>
      <c r="AR257" t="s">
        <v>127</v>
      </c>
      <c r="AS257" s="3">
        <v>45475.716192129636</v>
      </c>
      <c r="AU257" t="s">
        <v>64</v>
      </c>
      <c r="AW257">
        <v>2</v>
      </c>
      <c r="AX257" s="4" t="s">
        <v>256</v>
      </c>
      <c r="AY257" t="s">
        <v>67</v>
      </c>
      <c r="AZ257" t="str">
        <f t="shared" si="3"/>
        <v>ypbm-24071002-01杂质P</v>
      </c>
    </row>
    <row r="258" spans="1:52">
      <c r="A258" s="1">
        <v>45483.410578703704</v>
      </c>
      <c r="B258" t="s">
        <v>43</v>
      </c>
      <c r="C258" t="s">
        <v>44</v>
      </c>
      <c r="D258" t="s">
        <v>68</v>
      </c>
      <c r="H258" t="s">
        <v>48</v>
      </c>
      <c r="J258" t="s">
        <v>49</v>
      </c>
      <c r="K258" t="s">
        <v>50</v>
      </c>
      <c r="L258" t="s">
        <v>51</v>
      </c>
      <c r="N258" t="s">
        <v>68</v>
      </c>
      <c r="O258" s="4" t="s">
        <v>70</v>
      </c>
      <c r="R258" s="2">
        <v>45483.410578703704</v>
      </c>
      <c r="T258" t="s">
        <v>53</v>
      </c>
      <c r="U258" t="s">
        <v>54</v>
      </c>
      <c r="V258" t="s">
        <v>48</v>
      </c>
      <c r="Y258" t="s">
        <v>55</v>
      </c>
      <c r="Z258" t="s">
        <v>254</v>
      </c>
      <c r="AA258" t="s">
        <v>211</v>
      </c>
      <c r="AB258" t="s">
        <v>255</v>
      </c>
      <c r="AC258">
        <v>204</v>
      </c>
      <c r="AF258" t="s">
        <v>48</v>
      </c>
      <c r="AI258" t="s">
        <v>255</v>
      </c>
      <c r="AJ258" t="s">
        <v>211</v>
      </c>
      <c r="AK258" t="s">
        <v>59</v>
      </c>
      <c r="AL258" t="s">
        <v>60</v>
      </c>
      <c r="AM258" t="s">
        <v>213</v>
      </c>
      <c r="AO258" t="s">
        <v>62</v>
      </c>
      <c r="AP258">
        <v>190</v>
      </c>
      <c r="AQ258" t="s">
        <v>60</v>
      </c>
      <c r="AR258" t="s">
        <v>127</v>
      </c>
      <c r="AS258" s="3">
        <v>45475.716192129636</v>
      </c>
      <c r="AU258" t="s">
        <v>64</v>
      </c>
      <c r="AW258">
        <v>2</v>
      </c>
      <c r="AX258" s="4" t="s">
        <v>256</v>
      </c>
      <c r="AY258" t="s">
        <v>67</v>
      </c>
      <c r="AZ258" t="str">
        <f t="shared" si="3"/>
        <v>ypbm-24071002-03杂质P</v>
      </c>
    </row>
    <row r="259" spans="1:52">
      <c r="A259" s="1">
        <v>45483.410578703704</v>
      </c>
      <c r="B259" t="s">
        <v>43</v>
      </c>
      <c r="C259" t="s">
        <v>44</v>
      </c>
      <c r="D259" t="s">
        <v>74</v>
      </c>
      <c r="H259" t="s">
        <v>48</v>
      </c>
      <c r="J259" t="s">
        <v>49</v>
      </c>
      <c r="K259" t="s">
        <v>50</v>
      </c>
      <c r="L259" t="s">
        <v>51</v>
      </c>
      <c r="N259" t="s">
        <v>74</v>
      </c>
      <c r="O259" s="4" t="s">
        <v>76</v>
      </c>
      <c r="R259" s="2">
        <v>45483.410578703704</v>
      </c>
      <c r="T259" t="s">
        <v>53</v>
      </c>
      <c r="U259" t="s">
        <v>54</v>
      </c>
      <c r="V259" t="s">
        <v>48</v>
      </c>
      <c r="Y259" t="s">
        <v>55</v>
      </c>
      <c r="Z259" t="s">
        <v>254</v>
      </c>
      <c r="AA259" t="s">
        <v>211</v>
      </c>
      <c r="AB259" t="s">
        <v>255</v>
      </c>
      <c r="AC259">
        <v>204</v>
      </c>
      <c r="AF259" t="s">
        <v>48</v>
      </c>
      <c r="AI259" t="s">
        <v>255</v>
      </c>
      <c r="AJ259" t="s">
        <v>211</v>
      </c>
      <c r="AK259" t="s">
        <v>59</v>
      </c>
      <c r="AL259" t="s">
        <v>60</v>
      </c>
      <c r="AM259" t="s">
        <v>213</v>
      </c>
      <c r="AO259" t="s">
        <v>62</v>
      </c>
      <c r="AP259">
        <v>190</v>
      </c>
      <c r="AQ259" t="s">
        <v>60</v>
      </c>
      <c r="AR259" t="s">
        <v>127</v>
      </c>
      <c r="AS259" s="3">
        <v>45475.716192129636</v>
      </c>
      <c r="AU259" t="s">
        <v>64</v>
      </c>
      <c r="AW259">
        <v>2</v>
      </c>
      <c r="AX259" s="4" t="s">
        <v>256</v>
      </c>
      <c r="AY259" t="s">
        <v>67</v>
      </c>
      <c r="AZ259" t="str">
        <f t="shared" ref="AZ259:AZ322" si="4">O259&amp;AX259</f>
        <v>ypbm-24071002-04杂质P</v>
      </c>
    </row>
    <row r="260" spans="1:52">
      <c r="A260" s="1">
        <v>45483.410578703704</v>
      </c>
      <c r="B260" t="s">
        <v>43</v>
      </c>
      <c r="C260" t="s">
        <v>44</v>
      </c>
      <c r="D260" t="s">
        <v>45</v>
      </c>
      <c r="H260" t="s">
        <v>48</v>
      </c>
      <c r="J260" t="s">
        <v>49</v>
      </c>
      <c r="K260" t="s">
        <v>50</v>
      </c>
      <c r="L260" t="s">
        <v>51</v>
      </c>
      <c r="N260" t="s">
        <v>45</v>
      </c>
      <c r="O260" s="4" t="s">
        <v>52</v>
      </c>
      <c r="R260" s="2">
        <v>45483.410578703704</v>
      </c>
      <c r="T260" t="s">
        <v>53</v>
      </c>
      <c r="U260" t="s">
        <v>54</v>
      </c>
      <c r="V260" t="s">
        <v>48</v>
      </c>
      <c r="Y260" t="s">
        <v>55</v>
      </c>
      <c r="Z260" t="s">
        <v>254</v>
      </c>
      <c r="AA260" t="s">
        <v>211</v>
      </c>
      <c r="AB260" t="s">
        <v>255</v>
      </c>
      <c r="AC260">
        <v>204</v>
      </c>
      <c r="AF260" t="s">
        <v>48</v>
      </c>
      <c r="AI260" t="s">
        <v>255</v>
      </c>
      <c r="AJ260" t="s">
        <v>211</v>
      </c>
      <c r="AK260" t="s">
        <v>59</v>
      </c>
      <c r="AL260" t="s">
        <v>60</v>
      </c>
      <c r="AM260" t="s">
        <v>213</v>
      </c>
      <c r="AO260" t="s">
        <v>62</v>
      </c>
      <c r="AP260">
        <v>190</v>
      </c>
      <c r="AQ260" t="s">
        <v>60</v>
      </c>
      <c r="AR260" t="s">
        <v>127</v>
      </c>
      <c r="AS260" s="3">
        <v>45475.716192129636</v>
      </c>
      <c r="AU260" t="s">
        <v>64</v>
      </c>
      <c r="AW260">
        <v>2</v>
      </c>
      <c r="AX260" s="4" t="s">
        <v>256</v>
      </c>
      <c r="AY260" t="s">
        <v>67</v>
      </c>
      <c r="AZ260" t="str">
        <f t="shared" si="4"/>
        <v>ypbm-24071002-02杂质P</v>
      </c>
    </row>
    <row r="261" spans="1:52">
      <c r="A261" s="1">
        <v>45483.410578703704</v>
      </c>
      <c r="B261" t="s">
        <v>43</v>
      </c>
      <c r="C261" t="s">
        <v>44</v>
      </c>
      <c r="D261" t="s">
        <v>77</v>
      </c>
      <c r="H261" t="s">
        <v>48</v>
      </c>
      <c r="J261" t="s">
        <v>49</v>
      </c>
      <c r="K261" t="s">
        <v>50</v>
      </c>
      <c r="L261" t="s">
        <v>51</v>
      </c>
      <c r="N261" t="s">
        <v>77</v>
      </c>
      <c r="O261" s="4" t="s">
        <v>51</v>
      </c>
      <c r="R261" s="2">
        <v>45483.410578703704</v>
      </c>
      <c r="T261" t="s">
        <v>53</v>
      </c>
      <c r="U261" t="s">
        <v>54</v>
      </c>
      <c r="V261" t="s">
        <v>48</v>
      </c>
      <c r="Y261" t="s">
        <v>55</v>
      </c>
      <c r="Z261" t="s">
        <v>254</v>
      </c>
      <c r="AA261" t="s">
        <v>211</v>
      </c>
      <c r="AB261" t="s">
        <v>255</v>
      </c>
      <c r="AC261">
        <v>204</v>
      </c>
      <c r="AF261" t="s">
        <v>48</v>
      </c>
      <c r="AI261" t="s">
        <v>255</v>
      </c>
      <c r="AJ261" t="s">
        <v>211</v>
      </c>
      <c r="AK261" t="s">
        <v>59</v>
      </c>
      <c r="AL261" t="s">
        <v>60</v>
      </c>
      <c r="AM261" t="s">
        <v>213</v>
      </c>
      <c r="AO261" t="s">
        <v>62</v>
      </c>
      <c r="AP261">
        <v>190</v>
      </c>
      <c r="AQ261" t="s">
        <v>60</v>
      </c>
      <c r="AR261" t="s">
        <v>127</v>
      </c>
      <c r="AS261" s="3">
        <v>45475.716192129636</v>
      </c>
      <c r="AU261" t="s">
        <v>64</v>
      </c>
      <c r="AW261">
        <v>2</v>
      </c>
      <c r="AX261" s="4" t="s">
        <v>256</v>
      </c>
      <c r="AY261" t="s">
        <v>67</v>
      </c>
      <c r="AZ261" t="str">
        <f t="shared" si="4"/>
        <v>ypbm-24071002杂质P</v>
      </c>
    </row>
    <row r="262" spans="1:52">
      <c r="A262" s="1">
        <v>45483.410578703704</v>
      </c>
      <c r="B262" t="s">
        <v>43</v>
      </c>
      <c r="C262" t="s">
        <v>44</v>
      </c>
      <c r="D262" t="s">
        <v>71</v>
      </c>
      <c r="H262" t="s">
        <v>48</v>
      </c>
      <c r="J262" t="s">
        <v>49</v>
      </c>
      <c r="K262" t="s">
        <v>50</v>
      </c>
      <c r="L262" t="s">
        <v>51</v>
      </c>
      <c r="N262" t="s">
        <v>71</v>
      </c>
      <c r="O262" s="4" t="s">
        <v>73</v>
      </c>
      <c r="R262" s="2">
        <v>45483.410578703704</v>
      </c>
      <c r="T262" t="s">
        <v>53</v>
      </c>
      <c r="U262" t="s">
        <v>54</v>
      </c>
      <c r="V262" t="s">
        <v>48</v>
      </c>
      <c r="Y262" t="s">
        <v>55</v>
      </c>
      <c r="Z262" t="s">
        <v>257</v>
      </c>
      <c r="AA262" t="s">
        <v>211</v>
      </c>
      <c r="AB262" t="s">
        <v>258</v>
      </c>
      <c r="AC262">
        <v>205</v>
      </c>
      <c r="AF262" t="s">
        <v>48</v>
      </c>
      <c r="AG262">
        <v>6</v>
      </c>
      <c r="AI262" t="s">
        <v>258</v>
      </c>
      <c r="AJ262" t="s">
        <v>211</v>
      </c>
      <c r="AK262" t="s">
        <v>59</v>
      </c>
      <c r="AL262" t="s">
        <v>60</v>
      </c>
      <c r="AM262" t="s">
        <v>213</v>
      </c>
      <c r="AO262" t="s">
        <v>62</v>
      </c>
      <c r="AP262">
        <v>190</v>
      </c>
      <c r="AQ262" t="s">
        <v>60</v>
      </c>
      <c r="AR262" t="s">
        <v>127</v>
      </c>
      <c r="AS262" s="3">
        <v>45475.716192129636</v>
      </c>
      <c r="AU262" t="s">
        <v>64</v>
      </c>
      <c r="AW262">
        <v>2</v>
      </c>
      <c r="AX262" s="4" t="s">
        <v>259</v>
      </c>
      <c r="AY262" t="s">
        <v>67</v>
      </c>
      <c r="AZ262" t="str">
        <f t="shared" si="4"/>
        <v>ypbm-24071002-01杂质Co</v>
      </c>
    </row>
    <row r="263" spans="1:52">
      <c r="A263" s="1">
        <v>45483.410578703704</v>
      </c>
      <c r="B263" t="s">
        <v>43</v>
      </c>
      <c r="C263" t="s">
        <v>44</v>
      </c>
      <c r="D263" t="s">
        <v>74</v>
      </c>
      <c r="H263" t="s">
        <v>48</v>
      </c>
      <c r="J263" t="s">
        <v>49</v>
      </c>
      <c r="K263" t="s">
        <v>50</v>
      </c>
      <c r="L263" t="s">
        <v>51</v>
      </c>
      <c r="N263" t="s">
        <v>74</v>
      </c>
      <c r="O263" s="4" t="s">
        <v>76</v>
      </c>
      <c r="R263" s="2">
        <v>45483.410578703704</v>
      </c>
      <c r="T263" t="s">
        <v>53</v>
      </c>
      <c r="U263" t="s">
        <v>54</v>
      </c>
      <c r="V263" t="s">
        <v>48</v>
      </c>
      <c r="Y263" t="s">
        <v>55</v>
      </c>
      <c r="Z263" t="s">
        <v>257</v>
      </c>
      <c r="AA263" t="s">
        <v>211</v>
      </c>
      <c r="AB263" t="s">
        <v>258</v>
      </c>
      <c r="AC263">
        <v>205</v>
      </c>
      <c r="AF263" t="s">
        <v>48</v>
      </c>
      <c r="AG263">
        <v>6</v>
      </c>
      <c r="AI263" t="s">
        <v>258</v>
      </c>
      <c r="AJ263" t="s">
        <v>211</v>
      </c>
      <c r="AK263" t="s">
        <v>59</v>
      </c>
      <c r="AL263" t="s">
        <v>60</v>
      </c>
      <c r="AM263" t="s">
        <v>213</v>
      </c>
      <c r="AO263" t="s">
        <v>62</v>
      </c>
      <c r="AP263">
        <v>190</v>
      </c>
      <c r="AQ263" t="s">
        <v>60</v>
      </c>
      <c r="AR263" t="s">
        <v>127</v>
      </c>
      <c r="AS263" s="3">
        <v>45475.716192129636</v>
      </c>
      <c r="AU263" t="s">
        <v>64</v>
      </c>
      <c r="AW263">
        <v>2</v>
      </c>
      <c r="AX263" s="4" t="s">
        <v>259</v>
      </c>
      <c r="AY263" t="s">
        <v>67</v>
      </c>
      <c r="AZ263" t="str">
        <f t="shared" si="4"/>
        <v>ypbm-24071002-04杂质Co</v>
      </c>
    </row>
    <row r="264" spans="1:52">
      <c r="A264" s="1">
        <v>45483.410578703704</v>
      </c>
      <c r="B264" t="s">
        <v>43</v>
      </c>
      <c r="C264" t="s">
        <v>44</v>
      </c>
      <c r="D264" t="s">
        <v>68</v>
      </c>
      <c r="H264" t="s">
        <v>48</v>
      </c>
      <c r="J264" t="s">
        <v>49</v>
      </c>
      <c r="K264" t="s">
        <v>50</v>
      </c>
      <c r="L264" t="s">
        <v>51</v>
      </c>
      <c r="N264" t="s">
        <v>68</v>
      </c>
      <c r="O264" s="4" t="s">
        <v>70</v>
      </c>
      <c r="R264" s="2">
        <v>45483.410578703704</v>
      </c>
      <c r="T264" t="s">
        <v>53</v>
      </c>
      <c r="U264" t="s">
        <v>54</v>
      </c>
      <c r="V264" t="s">
        <v>48</v>
      </c>
      <c r="Y264" t="s">
        <v>55</v>
      </c>
      <c r="Z264" t="s">
        <v>257</v>
      </c>
      <c r="AA264" t="s">
        <v>211</v>
      </c>
      <c r="AB264" t="s">
        <v>258</v>
      </c>
      <c r="AC264">
        <v>205</v>
      </c>
      <c r="AF264" t="s">
        <v>48</v>
      </c>
      <c r="AG264">
        <v>6</v>
      </c>
      <c r="AI264" t="s">
        <v>258</v>
      </c>
      <c r="AJ264" t="s">
        <v>211</v>
      </c>
      <c r="AK264" t="s">
        <v>59</v>
      </c>
      <c r="AL264" t="s">
        <v>60</v>
      </c>
      <c r="AM264" t="s">
        <v>213</v>
      </c>
      <c r="AO264" t="s">
        <v>62</v>
      </c>
      <c r="AP264">
        <v>190</v>
      </c>
      <c r="AQ264" t="s">
        <v>60</v>
      </c>
      <c r="AR264" t="s">
        <v>127</v>
      </c>
      <c r="AS264" s="3">
        <v>45475.716192129636</v>
      </c>
      <c r="AU264" t="s">
        <v>64</v>
      </c>
      <c r="AW264">
        <v>2</v>
      </c>
      <c r="AX264" s="4" t="s">
        <v>259</v>
      </c>
      <c r="AY264" t="s">
        <v>67</v>
      </c>
      <c r="AZ264" t="str">
        <f t="shared" si="4"/>
        <v>ypbm-24071002-03杂质Co</v>
      </c>
    </row>
    <row r="265" spans="1:52">
      <c r="A265" s="1">
        <v>45483.410578703704</v>
      </c>
      <c r="B265" t="s">
        <v>43</v>
      </c>
      <c r="C265" t="s">
        <v>44</v>
      </c>
      <c r="D265" t="s">
        <v>77</v>
      </c>
      <c r="H265" t="s">
        <v>48</v>
      </c>
      <c r="J265" t="s">
        <v>49</v>
      </c>
      <c r="K265" t="s">
        <v>50</v>
      </c>
      <c r="L265" t="s">
        <v>51</v>
      </c>
      <c r="N265" t="s">
        <v>77</v>
      </c>
      <c r="O265" s="4" t="s">
        <v>51</v>
      </c>
      <c r="R265" s="2">
        <v>45483.410578703704</v>
      </c>
      <c r="T265" t="s">
        <v>53</v>
      </c>
      <c r="U265" t="s">
        <v>54</v>
      </c>
      <c r="V265" t="s">
        <v>48</v>
      </c>
      <c r="Y265" t="s">
        <v>55</v>
      </c>
      <c r="Z265" t="s">
        <v>257</v>
      </c>
      <c r="AA265" t="s">
        <v>211</v>
      </c>
      <c r="AB265" t="s">
        <v>258</v>
      </c>
      <c r="AC265">
        <v>205</v>
      </c>
      <c r="AF265" t="s">
        <v>48</v>
      </c>
      <c r="AG265">
        <v>6</v>
      </c>
      <c r="AI265" t="s">
        <v>258</v>
      </c>
      <c r="AJ265" t="s">
        <v>211</v>
      </c>
      <c r="AK265" t="s">
        <v>59</v>
      </c>
      <c r="AL265" t="s">
        <v>60</v>
      </c>
      <c r="AM265" t="s">
        <v>213</v>
      </c>
      <c r="AO265" t="s">
        <v>62</v>
      </c>
      <c r="AP265">
        <v>190</v>
      </c>
      <c r="AQ265" t="s">
        <v>60</v>
      </c>
      <c r="AR265" t="s">
        <v>127</v>
      </c>
      <c r="AS265" s="3">
        <v>45475.716192129636</v>
      </c>
      <c r="AU265" t="s">
        <v>64</v>
      </c>
      <c r="AW265">
        <v>2</v>
      </c>
      <c r="AX265" s="4" t="s">
        <v>259</v>
      </c>
      <c r="AY265" t="s">
        <v>67</v>
      </c>
      <c r="AZ265" t="str">
        <f t="shared" si="4"/>
        <v>ypbm-24071002杂质Co</v>
      </c>
    </row>
    <row r="266" spans="1:52">
      <c r="A266" s="1">
        <v>45483.410578703704</v>
      </c>
      <c r="B266" t="s">
        <v>43</v>
      </c>
      <c r="C266" t="s">
        <v>44</v>
      </c>
      <c r="D266" t="s">
        <v>45</v>
      </c>
      <c r="H266" t="s">
        <v>48</v>
      </c>
      <c r="J266" t="s">
        <v>49</v>
      </c>
      <c r="K266" t="s">
        <v>50</v>
      </c>
      <c r="L266" t="s">
        <v>51</v>
      </c>
      <c r="N266" t="s">
        <v>45</v>
      </c>
      <c r="O266" s="4" t="s">
        <v>52</v>
      </c>
      <c r="R266" s="2">
        <v>45483.410578703704</v>
      </c>
      <c r="T266" t="s">
        <v>53</v>
      </c>
      <c r="U266" t="s">
        <v>54</v>
      </c>
      <c r="V266" t="s">
        <v>48</v>
      </c>
      <c r="Y266" t="s">
        <v>55</v>
      </c>
      <c r="Z266" t="s">
        <v>257</v>
      </c>
      <c r="AA266" t="s">
        <v>211</v>
      </c>
      <c r="AB266" t="s">
        <v>258</v>
      </c>
      <c r="AC266">
        <v>205</v>
      </c>
      <c r="AF266" t="s">
        <v>48</v>
      </c>
      <c r="AG266">
        <v>6</v>
      </c>
      <c r="AI266" t="s">
        <v>258</v>
      </c>
      <c r="AJ266" t="s">
        <v>211</v>
      </c>
      <c r="AK266" t="s">
        <v>59</v>
      </c>
      <c r="AL266" t="s">
        <v>60</v>
      </c>
      <c r="AM266" t="s">
        <v>213</v>
      </c>
      <c r="AO266" t="s">
        <v>62</v>
      </c>
      <c r="AP266">
        <v>190</v>
      </c>
      <c r="AQ266" t="s">
        <v>60</v>
      </c>
      <c r="AR266" t="s">
        <v>127</v>
      </c>
      <c r="AS266" s="3">
        <v>45475.716192129636</v>
      </c>
      <c r="AU266" t="s">
        <v>64</v>
      </c>
      <c r="AW266">
        <v>2</v>
      </c>
      <c r="AX266" s="4" t="s">
        <v>259</v>
      </c>
      <c r="AY266" t="s">
        <v>67</v>
      </c>
      <c r="AZ266" t="str">
        <f t="shared" si="4"/>
        <v>ypbm-24071002-02杂质Co</v>
      </c>
    </row>
    <row r="267" spans="1:52">
      <c r="A267" s="1">
        <v>45483.410578703704</v>
      </c>
      <c r="B267" t="s">
        <v>43</v>
      </c>
      <c r="C267" t="s">
        <v>44</v>
      </c>
      <c r="D267" t="s">
        <v>71</v>
      </c>
      <c r="H267" t="s">
        <v>48</v>
      </c>
      <c r="J267" t="s">
        <v>49</v>
      </c>
      <c r="K267" t="s">
        <v>50</v>
      </c>
      <c r="L267" t="s">
        <v>51</v>
      </c>
      <c r="N267" t="s">
        <v>71</v>
      </c>
      <c r="O267" s="4" t="s">
        <v>73</v>
      </c>
      <c r="R267" s="2">
        <v>45483.410578703704</v>
      </c>
      <c r="T267" t="s">
        <v>53</v>
      </c>
      <c r="U267" t="s">
        <v>54</v>
      </c>
      <c r="V267" t="s">
        <v>48</v>
      </c>
      <c r="Y267" t="s">
        <v>55</v>
      </c>
      <c r="Z267" t="s">
        <v>260</v>
      </c>
      <c r="AA267" t="s">
        <v>211</v>
      </c>
      <c r="AB267" t="s">
        <v>261</v>
      </c>
      <c r="AC267">
        <v>206</v>
      </c>
      <c r="AF267" t="s">
        <v>48</v>
      </c>
      <c r="AI267" t="s">
        <v>261</v>
      </c>
      <c r="AJ267" t="s">
        <v>211</v>
      </c>
      <c r="AK267" t="s">
        <v>59</v>
      </c>
      <c r="AL267" t="s">
        <v>60</v>
      </c>
      <c r="AM267" t="s">
        <v>213</v>
      </c>
      <c r="AO267" t="s">
        <v>62</v>
      </c>
      <c r="AP267">
        <v>190</v>
      </c>
      <c r="AQ267" t="s">
        <v>60</v>
      </c>
      <c r="AR267" t="s">
        <v>127</v>
      </c>
      <c r="AS267" s="3">
        <v>45475.716192129636</v>
      </c>
      <c r="AU267" t="s">
        <v>64</v>
      </c>
      <c r="AW267">
        <v>2</v>
      </c>
      <c r="AX267" s="4" t="s">
        <v>262</v>
      </c>
      <c r="AY267" t="s">
        <v>67</v>
      </c>
      <c r="AZ267" t="str">
        <f t="shared" si="4"/>
        <v>ypbm-24071002-01杂质Pb</v>
      </c>
    </row>
    <row r="268" spans="1:52">
      <c r="A268" s="1">
        <v>45483.410578703704</v>
      </c>
      <c r="B268" t="s">
        <v>43</v>
      </c>
      <c r="C268" t="s">
        <v>44</v>
      </c>
      <c r="D268" t="s">
        <v>68</v>
      </c>
      <c r="H268" t="s">
        <v>48</v>
      </c>
      <c r="J268" t="s">
        <v>49</v>
      </c>
      <c r="K268" t="s">
        <v>50</v>
      </c>
      <c r="L268" t="s">
        <v>51</v>
      </c>
      <c r="N268" t="s">
        <v>68</v>
      </c>
      <c r="O268" s="4" t="s">
        <v>70</v>
      </c>
      <c r="R268" s="2">
        <v>45483.410578703704</v>
      </c>
      <c r="T268" t="s">
        <v>53</v>
      </c>
      <c r="U268" t="s">
        <v>54</v>
      </c>
      <c r="V268" t="s">
        <v>48</v>
      </c>
      <c r="Y268" t="s">
        <v>55</v>
      </c>
      <c r="Z268" t="s">
        <v>260</v>
      </c>
      <c r="AA268" t="s">
        <v>211</v>
      </c>
      <c r="AB268" t="s">
        <v>261</v>
      </c>
      <c r="AC268">
        <v>206</v>
      </c>
      <c r="AF268" t="s">
        <v>48</v>
      </c>
      <c r="AI268" t="s">
        <v>261</v>
      </c>
      <c r="AJ268" t="s">
        <v>211</v>
      </c>
      <c r="AK268" t="s">
        <v>59</v>
      </c>
      <c r="AL268" t="s">
        <v>60</v>
      </c>
      <c r="AM268" t="s">
        <v>213</v>
      </c>
      <c r="AO268" t="s">
        <v>62</v>
      </c>
      <c r="AP268">
        <v>190</v>
      </c>
      <c r="AQ268" t="s">
        <v>60</v>
      </c>
      <c r="AR268" t="s">
        <v>127</v>
      </c>
      <c r="AS268" s="3">
        <v>45475.716192129636</v>
      </c>
      <c r="AU268" t="s">
        <v>64</v>
      </c>
      <c r="AW268">
        <v>2</v>
      </c>
      <c r="AX268" s="4" t="s">
        <v>262</v>
      </c>
      <c r="AY268" t="s">
        <v>67</v>
      </c>
      <c r="AZ268" t="str">
        <f t="shared" si="4"/>
        <v>ypbm-24071002-03杂质Pb</v>
      </c>
    </row>
    <row r="269" spans="1:52">
      <c r="A269" s="1">
        <v>45483.410578703704</v>
      </c>
      <c r="B269" t="s">
        <v>43</v>
      </c>
      <c r="C269" t="s">
        <v>44</v>
      </c>
      <c r="D269" t="s">
        <v>77</v>
      </c>
      <c r="H269" t="s">
        <v>48</v>
      </c>
      <c r="J269" t="s">
        <v>49</v>
      </c>
      <c r="K269" t="s">
        <v>50</v>
      </c>
      <c r="L269" t="s">
        <v>51</v>
      </c>
      <c r="N269" t="s">
        <v>77</v>
      </c>
      <c r="O269" s="4" t="s">
        <v>51</v>
      </c>
      <c r="R269" s="2">
        <v>45483.410578703704</v>
      </c>
      <c r="T269" t="s">
        <v>53</v>
      </c>
      <c r="U269" t="s">
        <v>54</v>
      </c>
      <c r="V269" t="s">
        <v>48</v>
      </c>
      <c r="Y269" t="s">
        <v>55</v>
      </c>
      <c r="Z269" t="s">
        <v>260</v>
      </c>
      <c r="AA269" t="s">
        <v>211</v>
      </c>
      <c r="AB269" t="s">
        <v>261</v>
      </c>
      <c r="AC269">
        <v>206</v>
      </c>
      <c r="AF269" t="s">
        <v>48</v>
      </c>
      <c r="AI269" t="s">
        <v>261</v>
      </c>
      <c r="AJ269" t="s">
        <v>211</v>
      </c>
      <c r="AK269" t="s">
        <v>59</v>
      </c>
      <c r="AL269" t="s">
        <v>60</v>
      </c>
      <c r="AM269" t="s">
        <v>213</v>
      </c>
      <c r="AO269" t="s">
        <v>62</v>
      </c>
      <c r="AP269">
        <v>190</v>
      </c>
      <c r="AQ269" t="s">
        <v>60</v>
      </c>
      <c r="AR269" t="s">
        <v>127</v>
      </c>
      <c r="AS269" s="3">
        <v>45475.716192129636</v>
      </c>
      <c r="AU269" t="s">
        <v>64</v>
      </c>
      <c r="AW269">
        <v>2</v>
      </c>
      <c r="AX269" s="4" t="s">
        <v>262</v>
      </c>
      <c r="AY269" t="s">
        <v>67</v>
      </c>
      <c r="AZ269" t="str">
        <f t="shared" si="4"/>
        <v>ypbm-24071002杂质Pb</v>
      </c>
    </row>
    <row r="270" spans="1:52">
      <c r="A270" s="1">
        <v>45483.410578703704</v>
      </c>
      <c r="B270" t="s">
        <v>43</v>
      </c>
      <c r="C270" t="s">
        <v>44</v>
      </c>
      <c r="D270" t="s">
        <v>74</v>
      </c>
      <c r="H270" t="s">
        <v>48</v>
      </c>
      <c r="J270" t="s">
        <v>49</v>
      </c>
      <c r="K270" t="s">
        <v>50</v>
      </c>
      <c r="L270" t="s">
        <v>51</v>
      </c>
      <c r="N270" t="s">
        <v>74</v>
      </c>
      <c r="O270" s="4" t="s">
        <v>76</v>
      </c>
      <c r="R270" s="2">
        <v>45483.410578703704</v>
      </c>
      <c r="T270" t="s">
        <v>53</v>
      </c>
      <c r="U270" t="s">
        <v>54</v>
      </c>
      <c r="V270" t="s">
        <v>48</v>
      </c>
      <c r="Y270" t="s">
        <v>55</v>
      </c>
      <c r="Z270" t="s">
        <v>260</v>
      </c>
      <c r="AA270" t="s">
        <v>211</v>
      </c>
      <c r="AB270" t="s">
        <v>261</v>
      </c>
      <c r="AC270">
        <v>206</v>
      </c>
      <c r="AF270" t="s">
        <v>48</v>
      </c>
      <c r="AI270" t="s">
        <v>261</v>
      </c>
      <c r="AJ270" t="s">
        <v>211</v>
      </c>
      <c r="AK270" t="s">
        <v>59</v>
      </c>
      <c r="AL270" t="s">
        <v>60</v>
      </c>
      <c r="AM270" t="s">
        <v>213</v>
      </c>
      <c r="AO270" t="s">
        <v>62</v>
      </c>
      <c r="AP270">
        <v>190</v>
      </c>
      <c r="AQ270" t="s">
        <v>60</v>
      </c>
      <c r="AR270" t="s">
        <v>127</v>
      </c>
      <c r="AS270" s="3">
        <v>45475.716192129636</v>
      </c>
      <c r="AU270" t="s">
        <v>64</v>
      </c>
      <c r="AW270">
        <v>2</v>
      </c>
      <c r="AX270" s="4" t="s">
        <v>262</v>
      </c>
      <c r="AY270" t="s">
        <v>67</v>
      </c>
      <c r="AZ270" t="str">
        <f t="shared" si="4"/>
        <v>ypbm-24071002-04杂质Pb</v>
      </c>
    </row>
    <row r="271" spans="1:52">
      <c r="A271" s="1">
        <v>45483.410578703704</v>
      </c>
      <c r="B271" t="s">
        <v>43</v>
      </c>
      <c r="C271" t="s">
        <v>44</v>
      </c>
      <c r="D271" t="s">
        <v>45</v>
      </c>
      <c r="H271" t="s">
        <v>48</v>
      </c>
      <c r="J271" t="s">
        <v>49</v>
      </c>
      <c r="K271" t="s">
        <v>50</v>
      </c>
      <c r="L271" t="s">
        <v>51</v>
      </c>
      <c r="N271" t="s">
        <v>45</v>
      </c>
      <c r="O271" s="4" t="s">
        <v>52</v>
      </c>
      <c r="R271" s="2">
        <v>45483.410578703704</v>
      </c>
      <c r="T271" t="s">
        <v>53</v>
      </c>
      <c r="U271" t="s">
        <v>54</v>
      </c>
      <c r="V271" t="s">
        <v>48</v>
      </c>
      <c r="Y271" t="s">
        <v>55</v>
      </c>
      <c r="Z271" t="s">
        <v>260</v>
      </c>
      <c r="AA271" t="s">
        <v>211</v>
      </c>
      <c r="AB271" t="s">
        <v>261</v>
      </c>
      <c r="AC271">
        <v>206</v>
      </c>
      <c r="AF271" t="s">
        <v>48</v>
      </c>
      <c r="AI271" t="s">
        <v>261</v>
      </c>
      <c r="AJ271" t="s">
        <v>211</v>
      </c>
      <c r="AK271" t="s">
        <v>59</v>
      </c>
      <c r="AL271" t="s">
        <v>60</v>
      </c>
      <c r="AM271" t="s">
        <v>213</v>
      </c>
      <c r="AO271" t="s">
        <v>62</v>
      </c>
      <c r="AP271">
        <v>190</v>
      </c>
      <c r="AQ271" t="s">
        <v>60</v>
      </c>
      <c r="AR271" t="s">
        <v>127</v>
      </c>
      <c r="AS271" s="3">
        <v>45475.716192129636</v>
      </c>
      <c r="AU271" t="s">
        <v>64</v>
      </c>
      <c r="AW271">
        <v>2</v>
      </c>
      <c r="AX271" s="4" t="s">
        <v>262</v>
      </c>
      <c r="AY271" t="s">
        <v>67</v>
      </c>
      <c r="AZ271" t="str">
        <f t="shared" si="4"/>
        <v>ypbm-24071002-02杂质Pb</v>
      </c>
    </row>
    <row r="272" spans="1:52">
      <c r="A272" s="1">
        <v>45483.410578703704</v>
      </c>
      <c r="B272" t="s">
        <v>43</v>
      </c>
      <c r="C272" t="s">
        <v>44</v>
      </c>
      <c r="D272" t="s">
        <v>74</v>
      </c>
      <c r="H272" t="s">
        <v>48</v>
      </c>
      <c r="J272" t="s">
        <v>49</v>
      </c>
      <c r="K272" t="s">
        <v>50</v>
      </c>
      <c r="L272" t="s">
        <v>51</v>
      </c>
      <c r="N272" t="s">
        <v>74</v>
      </c>
      <c r="O272" s="4" t="s">
        <v>76</v>
      </c>
      <c r="R272" s="2">
        <v>45483.410578703704</v>
      </c>
      <c r="T272" t="s">
        <v>53</v>
      </c>
      <c r="U272" t="s">
        <v>54</v>
      </c>
      <c r="V272" t="s">
        <v>48</v>
      </c>
      <c r="Y272" t="s">
        <v>55</v>
      </c>
      <c r="Z272" t="s">
        <v>263</v>
      </c>
      <c r="AA272" t="s">
        <v>211</v>
      </c>
      <c r="AB272" t="s">
        <v>264</v>
      </c>
      <c r="AC272">
        <v>207</v>
      </c>
      <c r="AF272" t="s">
        <v>48</v>
      </c>
      <c r="AI272" t="s">
        <v>264</v>
      </c>
      <c r="AJ272" t="s">
        <v>211</v>
      </c>
      <c r="AK272" t="s">
        <v>59</v>
      </c>
      <c r="AL272" t="s">
        <v>60</v>
      </c>
      <c r="AM272" t="s">
        <v>213</v>
      </c>
      <c r="AO272" t="s">
        <v>62</v>
      </c>
      <c r="AP272">
        <v>190</v>
      </c>
      <c r="AQ272" t="s">
        <v>60</v>
      </c>
      <c r="AR272" t="s">
        <v>127</v>
      </c>
      <c r="AS272" s="3">
        <v>45475.716192129636</v>
      </c>
      <c r="AU272" t="s">
        <v>64</v>
      </c>
      <c r="AW272">
        <v>2</v>
      </c>
      <c r="AX272" s="4" t="s">
        <v>265</v>
      </c>
      <c r="AY272" t="s">
        <v>67</v>
      </c>
      <c r="AZ272" t="str">
        <f t="shared" si="4"/>
        <v>ypbm-24071002-04X06</v>
      </c>
    </row>
    <row r="273" spans="1:52">
      <c r="A273" s="1">
        <v>45483.410578703704</v>
      </c>
      <c r="B273" t="s">
        <v>43</v>
      </c>
      <c r="C273" t="s">
        <v>44</v>
      </c>
      <c r="D273" t="s">
        <v>68</v>
      </c>
      <c r="H273" t="s">
        <v>48</v>
      </c>
      <c r="J273" t="s">
        <v>49</v>
      </c>
      <c r="K273" t="s">
        <v>50</v>
      </c>
      <c r="L273" t="s">
        <v>51</v>
      </c>
      <c r="N273" t="s">
        <v>68</v>
      </c>
      <c r="O273" s="4" t="s">
        <v>70</v>
      </c>
      <c r="R273" s="2">
        <v>45483.410578703704</v>
      </c>
      <c r="T273" t="s">
        <v>53</v>
      </c>
      <c r="U273" t="s">
        <v>54</v>
      </c>
      <c r="V273" t="s">
        <v>48</v>
      </c>
      <c r="Y273" t="s">
        <v>55</v>
      </c>
      <c r="Z273" t="s">
        <v>263</v>
      </c>
      <c r="AA273" t="s">
        <v>211</v>
      </c>
      <c r="AB273" t="s">
        <v>264</v>
      </c>
      <c r="AC273">
        <v>207</v>
      </c>
      <c r="AF273" t="s">
        <v>48</v>
      </c>
      <c r="AI273" t="s">
        <v>264</v>
      </c>
      <c r="AJ273" t="s">
        <v>211</v>
      </c>
      <c r="AK273" t="s">
        <v>59</v>
      </c>
      <c r="AL273" t="s">
        <v>60</v>
      </c>
      <c r="AM273" t="s">
        <v>213</v>
      </c>
      <c r="AO273" t="s">
        <v>62</v>
      </c>
      <c r="AP273">
        <v>190</v>
      </c>
      <c r="AQ273" t="s">
        <v>60</v>
      </c>
      <c r="AR273" t="s">
        <v>127</v>
      </c>
      <c r="AS273" s="3">
        <v>45475.716192129636</v>
      </c>
      <c r="AU273" t="s">
        <v>64</v>
      </c>
      <c r="AW273">
        <v>2</v>
      </c>
      <c r="AX273" s="4" t="s">
        <v>265</v>
      </c>
      <c r="AY273" t="s">
        <v>67</v>
      </c>
      <c r="AZ273" t="str">
        <f t="shared" si="4"/>
        <v>ypbm-24071002-03X06</v>
      </c>
    </row>
    <row r="274" spans="1:52">
      <c r="A274" s="1">
        <v>45483.410578703704</v>
      </c>
      <c r="B274" t="s">
        <v>43</v>
      </c>
      <c r="C274" t="s">
        <v>44</v>
      </c>
      <c r="D274" t="s">
        <v>71</v>
      </c>
      <c r="H274" t="s">
        <v>48</v>
      </c>
      <c r="J274" t="s">
        <v>49</v>
      </c>
      <c r="K274" t="s">
        <v>50</v>
      </c>
      <c r="L274" t="s">
        <v>51</v>
      </c>
      <c r="N274" t="s">
        <v>71</v>
      </c>
      <c r="O274" s="4" t="s">
        <v>73</v>
      </c>
      <c r="R274" s="2">
        <v>45483.410578703704</v>
      </c>
      <c r="T274" t="s">
        <v>53</v>
      </c>
      <c r="U274" t="s">
        <v>54</v>
      </c>
      <c r="V274" t="s">
        <v>48</v>
      </c>
      <c r="Y274" t="s">
        <v>55</v>
      </c>
      <c r="Z274" t="s">
        <v>263</v>
      </c>
      <c r="AA274" t="s">
        <v>211</v>
      </c>
      <c r="AB274" t="s">
        <v>264</v>
      </c>
      <c r="AC274">
        <v>207</v>
      </c>
      <c r="AF274" t="s">
        <v>48</v>
      </c>
      <c r="AI274" t="s">
        <v>264</v>
      </c>
      <c r="AJ274" t="s">
        <v>211</v>
      </c>
      <c r="AK274" t="s">
        <v>59</v>
      </c>
      <c r="AL274" t="s">
        <v>60</v>
      </c>
      <c r="AM274" t="s">
        <v>213</v>
      </c>
      <c r="AO274" t="s">
        <v>62</v>
      </c>
      <c r="AP274">
        <v>190</v>
      </c>
      <c r="AQ274" t="s">
        <v>60</v>
      </c>
      <c r="AR274" t="s">
        <v>127</v>
      </c>
      <c r="AS274" s="3">
        <v>45475.716192129636</v>
      </c>
      <c r="AU274" t="s">
        <v>64</v>
      </c>
      <c r="AW274">
        <v>2</v>
      </c>
      <c r="AX274" s="4" t="s">
        <v>265</v>
      </c>
      <c r="AY274" t="s">
        <v>67</v>
      </c>
      <c r="AZ274" t="str">
        <f t="shared" si="4"/>
        <v>ypbm-24071002-01X06</v>
      </c>
    </row>
    <row r="275" spans="1:52">
      <c r="A275" s="1">
        <v>45483.410578703704</v>
      </c>
      <c r="B275" t="s">
        <v>43</v>
      </c>
      <c r="C275" t="s">
        <v>44</v>
      </c>
      <c r="D275" t="s">
        <v>77</v>
      </c>
      <c r="H275" t="s">
        <v>48</v>
      </c>
      <c r="J275" t="s">
        <v>49</v>
      </c>
      <c r="K275" t="s">
        <v>50</v>
      </c>
      <c r="L275" t="s">
        <v>51</v>
      </c>
      <c r="N275" t="s">
        <v>77</v>
      </c>
      <c r="O275" s="4" t="s">
        <v>51</v>
      </c>
      <c r="R275" s="2">
        <v>45483.410578703704</v>
      </c>
      <c r="T275" t="s">
        <v>53</v>
      </c>
      <c r="U275" t="s">
        <v>54</v>
      </c>
      <c r="V275" t="s">
        <v>48</v>
      </c>
      <c r="Y275" t="s">
        <v>55</v>
      </c>
      <c r="Z275" t="s">
        <v>263</v>
      </c>
      <c r="AA275" t="s">
        <v>211</v>
      </c>
      <c r="AB275" t="s">
        <v>264</v>
      </c>
      <c r="AC275">
        <v>207</v>
      </c>
      <c r="AF275" t="s">
        <v>48</v>
      </c>
      <c r="AI275" t="s">
        <v>264</v>
      </c>
      <c r="AJ275" t="s">
        <v>211</v>
      </c>
      <c r="AK275" t="s">
        <v>59</v>
      </c>
      <c r="AL275" t="s">
        <v>60</v>
      </c>
      <c r="AM275" t="s">
        <v>213</v>
      </c>
      <c r="AO275" t="s">
        <v>62</v>
      </c>
      <c r="AP275">
        <v>190</v>
      </c>
      <c r="AQ275" t="s">
        <v>60</v>
      </c>
      <c r="AR275" t="s">
        <v>127</v>
      </c>
      <c r="AS275" s="3">
        <v>45475.716192129636</v>
      </c>
      <c r="AU275" t="s">
        <v>64</v>
      </c>
      <c r="AW275">
        <v>2</v>
      </c>
      <c r="AX275" s="4" t="s">
        <v>265</v>
      </c>
      <c r="AY275" t="s">
        <v>67</v>
      </c>
      <c r="AZ275" t="str">
        <f t="shared" si="4"/>
        <v>ypbm-24071002X06</v>
      </c>
    </row>
    <row r="276" spans="1:52">
      <c r="A276" s="1">
        <v>45483.410578703704</v>
      </c>
      <c r="B276" t="s">
        <v>43</v>
      </c>
      <c r="C276" t="s">
        <v>44</v>
      </c>
      <c r="D276" t="s">
        <v>45</v>
      </c>
      <c r="H276" t="s">
        <v>48</v>
      </c>
      <c r="J276" t="s">
        <v>49</v>
      </c>
      <c r="K276" t="s">
        <v>50</v>
      </c>
      <c r="L276" t="s">
        <v>51</v>
      </c>
      <c r="N276" t="s">
        <v>45</v>
      </c>
      <c r="O276" s="4" t="s">
        <v>52</v>
      </c>
      <c r="R276" s="2">
        <v>45483.410578703704</v>
      </c>
      <c r="T276" t="s">
        <v>53</v>
      </c>
      <c r="U276" t="s">
        <v>54</v>
      </c>
      <c r="V276" t="s">
        <v>48</v>
      </c>
      <c r="Y276" t="s">
        <v>55</v>
      </c>
      <c r="Z276" t="s">
        <v>263</v>
      </c>
      <c r="AA276" t="s">
        <v>211</v>
      </c>
      <c r="AB276" t="s">
        <v>264</v>
      </c>
      <c r="AC276">
        <v>207</v>
      </c>
      <c r="AF276" t="s">
        <v>48</v>
      </c>
      <c r="AI276" t="s">
        <v>264</v>
      </c>
      <c r="AJ276" t="s">
        <v>211</v>
      </c>
      <c r="AK276" t="s">
        <v>59</v>
      </c>
      <c r="AL276" t="s">
        <v>60</v>
      </c>
      <c r="AM276" t="s">
        <v>213</v>
      </c>
      <c r="AO276" t="s">
        <v>62</v>
      </c>
      <c r="AP276">
        <v>190</v>
      </c>
      <c r="AQ276" t="s">
        <v>60</v>
      </c>
      <c r="AR276" t="s">
        <v>127</v>
      </c>
      <c r="AS276" s="3">
        <v>45475.716192129636</v>
      </c>
      <c r="AU276" t="s">
        <v>64</v>
      </c>
      <c r="AW276">
        <v>2</v>
      </c>
      <c r="AX276" s="4" t="s">
        <v>265</v>
      </c>
      <c r="AY276" t="s">
        <v>67</v>
      </c>
      <c r="AZ276" t="str">
        <f t="shared" si="4"/>
        <v>ypbm-24071002-02X06</v>
      </c>
    </row>
    <row r="277" spans="1:52">
      <c r="A277" s="1">
        <v>45483.410578703704</v>
      </c>
      <c r="B277" t="s">
        <v>43</v>
      </c>
      <c r="C277" t="s">
        <v>44</v>
      </c>
      <c r="D277" t="s">
        <v>74</v>
      </c>
      <c r="H277" t="s">
        <v>48</v>
      </c>
      <c r="J277" t="s">
        <v>49</v>
      </c>
      <c r="K277" t="s">
        <v>50</v>
      </c>
      <c r="L277" t="s">
        <v>51</v>
      </c>
      <c r="N277" t="s">
        <v>74</v>
      </c>
      <c r="O277" s="4" t="s">
        <v>76</v>
      </c>
      <c r="R277" s="2">
        <v>45483.410578703704</v>
      </c>
      <c r="T277" t="s">
        <v>53</v>
      </c>
      <c r="U277" t="s">
        <v>54</v>
      </c>
      <c r="V277" t="s">
        <v>48</v>
      </c>
      <c r="Y277" t="s">
        <v>55</v>
      </c>
      <c r="Z277" t="s">
        <v>266</v>
      </c>
      <c r="AA277" t="s">
        <v>211</v>
      </c>
      <c r="AB277" t="s">
        <v>267</v>
      </c>
      <c r="AC277">
        <v>208</v>
      </c>
      <c r="AF277" t="s">
        <v>48</v>
      </c>
      <c r="AI277" t="s">
        <v>267</v>
      </c>
      <c r="AJ277" t="s">
        <v>211</v>
      </c>
      <c r="AK277" t="s">
        <v>59</v>
      </c>
      <c r="AL277" t="s">
        <v>60</v>
      </c>
      <c r="AM277" t="s">
        <v>213</v>
      </c>
      <c r="AO277" t="s">
        <v>62</v>
      </c>
      <c r="AP277">
        <v>190</v>
      </c>
      <c r="AQ277" t="s">
        <v>60</v>
      </c>
      <c r="AR277" t="s">
        <v>127</v>
      </c>
      <c r="AS277" s="3">
        <v>45475.716192129636</v>
      </c>
      <c r="AU277" t="s">
        <v>64</v>
      </c>
      <c r="AW277">
        <v>2</v>
      </c>
      <c r="AX277" s="4" t="s">
        <v>268</v>
      </c>
      <c r="AY277" t="s">
        <v>67</v>
      </c>
      <c r="AZ277" t="str">
        <f t="shared" si="4"/>
        <v>ypbm-24071002-04X03</v>
      </c>
    </row>
    <row r="278" spans="1:52">
      <c r="A278" s="1">
        <v>45483.410578703704</v>
      </c>
      <c r="B278" t="s">
        <v>43</v>
      </c>
      <c r="C278" t="s">
        <v>44</v>
      </c>
      <c r="D278" t="s">
        <v>68</v>
      </c>
      <c r="H278" t="s">
        <v>48</v>
      </c>
      <c r="J278" t="s">
        <v>49</v>
      </c>
      <c r="K278" t="s">
        <v>50</v>
      </c>
      <c r="L278" t="s">
        <v>51</v>
      </c>
      <c r="N278" t="s">
        <v>68</v>
      </c>
      <c r="O278" s="4" t="s">
        <v>70</v>
      </c>
      <c r="R278" s="2">
        <v>45483.410578703704</v>
      </c>
      <c r="T278" t="s">
        <v>53</v>
      </c>
      <c r="U278" t="s">
        <v>54</v>
      </c>
      <c r="V278" t="s">
        <v>48</v>
      </c>
      <c r="Y278" t="s">
        <v>55</v>
      </c>
      <c r="Z278" t="s">
        <v>266</v>
      </c>
      <c r="AA278" t="s">
        <v>211</v>
      </c>
      <c r="AB278" t="s">
        <v>267</v>
      </c>
      <c r="AC278">
        <v>208</v>
      </c>
      <c r="AF278" t="s">
        <v>48</v>
      </c>
      <c r="AI278" t="s">
        <v>267</v>
      </c>
      <c r="AJ278" t="s">
        <v>211</v>
      </c>
      <c r="AK278" t="s">
        <v>59</v>
      </c>
      <c r="AL278" t="s">
        <v>60</v>
      </c>
      <c r="AM278" t="s">
        <v>213</v>
      </c>
      <c r="AO278" t="s">
        <v>62</v>
      </c>
      <c r="AP278">
        <v>190</v>
      </c>
      <c r="AQ278" t="s">
        <v>60</v>
      </c>
      <c r="AR278" t="s">
        <v>127</v>
      </c>
      <c r="AS278" s="3">
        <v>45475.716192129636</v>
      </c>
      <c r="AU278" t="s">
        <v>64</v>
      </c>
      <c r="AW278">
        <v>2</v>
      </c>
      <c r="AX278" s="4" t="s">
        <v>268</v>
      </c>
      <c r="AY278" t="s">
        <v>67</v>
      </c>
      <c r="AZ278" t="str">
        <f t="shared" si="4"/>
        <v>ypbm-24071002-03X03</v>
      </c>
    </row>
    <row r="279" spans="1:52">
      <c r="A279" s="1">
        <v>45483.410578703704</v>
      </c>
      <c r="B279" t="s">
        <v>43</v>
      </c>
      <c r="C279" t="s">
        <v>44</v>
      </c>
      <c r="D279" t="s">
        <v>45</v>
      </c>
      <c r="H279" t="s">
        <v>48</v>
      </c>
      <c r="J279" t="s">
        <v>49</v>
      </c>
      <c r="K279" t="s">
        <v>50</v>
      </c>
      <c r="L279" t="s">
        <v>51</v>
      </c>
      <c r="N279" t="s">
        <v>45</v>
      </c>
      <c r="O279" s="4" t="s">
        <v>52</v>
      </c>
      <c r="R279" s="2">
        <v>45483.410578703704</v>
      </c>
      <c r="T279" t="s">
        <v>53</v>
      </c>
      <c r="U279" t="s">
        <v>54</v>
      </c>
      <c r="V279" t="s">
        <v>48</v>
      </c>
      <c r="Y279" t="s">
        <v>55</v>
      </c>
      <c r="Z279" t="s">
        <v>266</v>
      </c>
      <c r="AA279" t="s">
        <v>211</v>
      </c>
      <c r="AB279" t="s">
        <v>267</v>
      </c>
      <c r="AC279">
        <v>208</v>
      </c>
      <c r="AF279" t="s">
        <v>48</v>
      </c>
      <c r="AI279" t="s">
        <v>267</v>
      </c>
      <c r="AJ279" t="s">
        <v>211</v>
      </c>
      <c r="AK279" t="s">
        <v>59</v>
      </c>
      <c r="AL279" t="s">
        <v>60</v>
      </c>
      <c r="AM279" t="s">
        <v>213</v>
      </c>
      <c r="AO279" t="s">
        <v>62</v>
      </c>
      <c r="AP279">
        <v>190</v>
      </c>
      <c r="AQ279" t="s">
        <v>60</v>
      </c>
      <c r="AR279" t="s">
        <v>127</v>
      </c>
      <c r="AS279" s="3">
        <v>45475.716192129636</v>
      </c>
      <c r="AU279" t="s">
        <v>64</v>
      </c>
      <c r="AW279">
        <v>2</v>
      </c>
      <c r="AX279" s="4" t="s">
        <v>268</v>
      </c>
      <c r="AY279" t="s">
        <v>67</v>
      </c>
      <c r="AZ279" t="str">
        <f t="shared" si="4"/>
        <v>ypbm-24071002-02X03</v>
      </c>
    </row>
    <row r="280" spans="1:52">
      <c r="A280" s="1">
        <v>45483.410578703704</v>
      </c>
      <c r="B280" t="s">
        <v>43</v>
      </c>
      <c r="C280" t="s">
        <v>44</v>
      </c>
      <c r="D280" t="s">
        <v>71</v>
      </c>
      <c r="H280" t="s">
        <v>48</v>
      </c>
      <c r="J280" t="s">
        <v>49</v>
      </c>
      <c r="K280" t="s">
        <v>50</v>
      </c>
      <c r="L280" t="s">
        <v>51</v>
      </c>
      <c r="N280" t="s">
        <v>71</v>
      </c>
      <c r="O280" s="4" t="s">
        <v>73</v>
      </c>
      <c r="R280" s="2">
        <v>45483.410578703704</v>
      </c>
      <c r="T280" t="s">
        <v>53</v>
      </c>
      <c r="U280" t="s">
        <v>54</v>
      </c>
      <c r="V280" t="s">
        <v>48</v>
      </c>
      <c r="Y280" t="s">
        <v>55</v>
      </c>
      <c r="Z280" t="s">
        <v>266</v>
      </c>
      <c r="AA280" t="s">
        <v>211</v>
      </c>
      <c r="AB280" t="s">
        <v>267</v>
      </c>
      <c r="AC280">
        <v>208</v>
      </c>
      <c r="AF280" t="s">
        <v>48</v>
      </c>
      <c r="AI280" t="s">
        <v>267</v>
      </c>
      <c r="AJ280" t="s">
        <v>211</v>
      </c>
      <c r="AK280" t="s">
        <v>59</v>
      </c>
      <c r="AL280" t="s">
        <v>60</v>
      </c>
      <c r="AM280" t="s">
        <v>213</v>
      </c>
      <c r="AO280" t="s">
        <v>62</v>
      </c>
      <c r="AP280">
        <v>190</v>
      </c>
      <c r="AQ280" t="s">
        <v>60</v>
      </c>
      <c r="AR280" t="s">
        <v>127</v>
      </c>
      <c r="AS280" s="3">
        <v>45475.716192129636</v>
      </c>
      <c r="AU280" t="s">
        <v>64</v>
      </c>
      <c r="AW280">
        <v>2</v>
      </c>
      <c r="AX280" s="4" t="s">
        <v>268</v>
      </c>
      <c r="AY280" t="s">
        <v>67</v>
      </c>
      <c r="AZ280" t="str">
        <f t="shared" si="4"/>
        <v>ypbm-24071002-01X03</v>
      </c>
    </row>
    <row r="281" spans="1:52">
      <c r="A281" s="1">
        <v>45483.410578703704</v>
      </c>
      <c r="B281" t="s">
        <v>43</v>
      </c>
      <c r="C281" t="s">
        <v>44</v>
      </c>
      <c r="D281" t="s">
        <v>77</v>
      </c>
      <c r="H281" t="s">
        <v>48</v>
      </c>
      <c r="J281" t="s">
        <v>49</v>
      </c>
      <c r="K281" t="s">
        <v>50</v>
      </c>
      <c r="L281" t="s">
        <v>51</v>
      </c>
      <c r="N281" t="s">
        <v>77</v>
      </c>
      <c r="O281" s="4" t="s">
        <v>51</v>
      </c>
      <c r="R281" s="2">
        <v>45483.410578703704</v>
      </c>
      <c r="T281" t="s">
        <v>53</v>
      </c>
      <c r="U281" t="s">
        <v>54</v>
      </c>
      <c r="V281" t="s">
        <v>48</v>
      </c>
      <c r="Y281" t="s">
        <v>55</v>
      </c>
      <c r="Z281" t="s">
        <v>266</v>
      </c>
      <c r="AA281" t="s">
        <v>211</v>
      </c>
      <c r="AB281" t="s">
        <v>267</v>
      </c>
      <c r="AC281">
        <v>208</v>
      </c>
      <c r="AF281" t="s">
        <v>48</v>
      </c>
      <c r="AI281" t="s">
        <v>267</v>
      </c>
      <c r="AJ281" t="s">
        <v>211</v>
      </c>
      <c r="AK281" t="s">
        <v>59</v>
      </c>
      <c r="AL281" t="s">
        <v>60</v>
      </c>
      <c r="AM281" t="s">
        <v>213</v>
      </c>
      <c r="AO281" t="s">
        <v>62</v>
      </c>
      <c r="AP281">
        <v>190</v>
      </c>
      <c r="AQ281" t="s">
        <v>60</v>
      </c>
      <c r="AR281" t="s">
        <v>127</v>
      </c>
      <c r="AS281" s="3">
        <v>45475.716192129636</v>
      </c>
      <c r="AU281" t="s">
        <v>64</v>
      </c>
      <c r="AW281">
        <v>2</v>
      </c>
      <c r="AX281" s="4" t="s">
        <v>268</v>
      </c>
      <c r="AY281" t="s">
        <v>67</v>
      </c>
      <c r="AZ281" t="str">
        <f t="shared" si="4"/>
        <v>ypbm-24071002X03</v>
      </c>
    </row>
    <row r="282" spans="1:52">
      <c r="A282" s="1">
        <v>45483.410578703704</v>
      </c>
      <c r="B282" t="s">
        <v>43</v>
      </c>
      <c r="C282" t="s">
        <v>44</v>
      </c>
      <c r="D282" t="s">
        <v>45</v>
      </c>
      <c r="H282" t="s">
        <v>48</v>
      </c>
      <c r="J282" t="s">
        <v>49</v>
      </c>
      <c r="K282" t="s">
        <v>50</v>
      </c>
      <c r="L282" t="s">
        <v>51</v>
      </c>
      <c r="N282" t="s">
        <v>45</v>
      </c>
      <c r="O282" s="4" t="s">
        <v>52</v>
      </c>
      <c r="R282" s="2">
        <v>45483.410578703704</v>
      </c>
      <c r="T282" t="s">
        <v>53</v>
      </c>
      <c r="U282" t="s">
        <v>54</v>
      </c>
      <c r="V282" t="s">
        <v>48</v>
      </c>
      <c r="Y282" t="s">
        <v>55</v>
      </c>
      <c r="Z282" t="s">
        <v>269</v>
      </c>
      <c r="AA282" t="s">
        <v>211</v>
      </c>
      <c r="AB282" t="s">
        <v>270</v>
      </c>
      <c r="AC282">
        <v>209</v>
      </c>
      <c r="AF282" t="s">
        <v>48</v>
      </c>
      <c r="AI282" t="s">
        <v>270</v>
      </c>
      <c r="AJ282" t="s">
        <v>211</v>
      </c>
      <c r="AK282" t="s">
        <v>59</v>
      </c>
      <c r="AL282" t="s">
        <v>60</v>
      </c>
      <c r="AM282" t="s">
        <v>213</v>
      </c>
      <c r="AO282" t="s">
        <v>62</v>
      </c>
      <c r="AP282">
        <v>190</v>
      </c>
      <c r="AQ282" t="s">
        <v>60</v>
      </c>
      <c r="AR282" t="s">
        <v>127</v>
      </c>
      <c r="AS282" s="3">
        <v>45475.716192129636</v>
      </c>
      <c r="AU282" t="s">
        <v>64</v>
      </c>
      <c r="AW282">
        <v>2</v>
      </c>
      <c r="AX282" s="4" t="s">
        <v>271</v>
      </c>
      <c r="AY282" t="s">
        <v>67</v>
      </c>
      <c r="AZ282" t="str">
        <f t="shared" si="4"/>
        <v>ypbm-24071002-02X04</v>
      </c>
    </row>
    <row r="283" spans="1:52">
      <c r="A283" s="1">
        <v>45483.410578703704</v>
      </c>
      <c r="B283" t="s">
        <v>43</v>
      </c>
      <c r="C283" t="s">
        <v>44</v>
      </c>
      <c r="D283" t="s">
        <v>74</v>
      </c>
      <c r="H283" t="s">
        <v>48</v>
      </c>
      <c r="J283" t="s">
        <v>49</v>
      </c>
      <c r="K283" t="s">
        <v>50</v>
      </c>
      <c r="L283" t="s">
        <v>51</v>
      </c>
      <c r="N283" t="s">
        <v>74</v>
      </c>
      <c r="O283" s="4" t="s">
        <v>76</v>
      </c>
      <c r="R283" s="2">
        <v>45483.410578703704</v>
      </c>
      <c r="T283" t="s">
        <v>53</v>
      </c>
      <c r="U283" t="s">
        <v>54</v>
      </c>
      <c r="V283" t="s">
        <v>48</v>
      </c>
      <c r="Y283" t="s">
        <v>55</v>
      </c>
      <c r="Z283" t="s">
        <v>269</v>
      </c>
      <c r="AA283" t="s">
        <v>211</v>
      </c>
      <c r="AB283" t="s">
        <v>270</v>
      </c>
      <c r="AC283">
        <v>209</v>
      </c>
      <c r="AF283" t="s">
        <v>48</v>
      </c>
      <c r="AI283" t="s">
        <v>270</v>
      </c>
      <c r="AJ283" t="s">
        <v>211</v>
      </c>
      <c r="AK283" t="s">
        <v>59</v>
      </c>
      <c r="AL283" t="s">
        <v>60</v>
      </c>
      <c r="AM283" t="s">
        <v>213</v>
      </c>
      <c r="AO283" t="s">
        <v>62</v>
      </c>
      <c r="AP283">
        <v>190</v>
      </c>
      <c r="AQ283" t="s">
        <v>60</v>
      </c>
      <c r="AR283" t="s">
        <v>127</v>
      </c>
      <c r="AS283" s="3">
        <v>45475.716192129636</v>
      </c>
      <c r="AU283" t="s">
        <v>64</v>
      </c>
      <c r="AW283">
        <v>2</v>
      </c>
      <c r="AX283" s="4" t="s">
        <v>271</v>
      </c>
      <c r="AY283" t="s">
        <v>67</v>
      </c>
      <c r="AZ283" t="str">
        <f t="shared" si="4"/>
        <v>ypbm-24071002-04X04</v>
      </c>
    </row>
    <row r="284" spans="1:52">
      <c r="A284" s="1">
        <v>45483.410578703704</v>
      </c>
      <c r="B284" t="s">
        <v>43</v>
      </c>
      <c r="C284" t="s">
        <v>44</v>
      </c>
      <c r="D284" t="s">
        <v>68</v>
      </c>
      <c r="H284" t="s">
        <v>48</v>
      </c>
      <c r="J284" t="s">
        <v>49</v>
      </c>
      <c r="K284" t="s">
        <v>50</v>
      </c>
      <c r="L284" t="s">
        <v>51</v>
      </c>
      <c r="N284" t="s">
        <v>68</v>
      </c>
      <c r="O284" s="4" t="s">
        <v>70</v>
      </c>
      <c r="R284" s="2">
        <v>45483.410578703704</v>
      </c>
      <c r="T284" t="s">
        <v>53</v>
      </c>
      <c r="U284" t="s">
        <v>54</v>
      </c>
      <c r="V284" t="s">
        <v>48</v>
      </c>
      <c r="Y284" t="s">
        <v>55</v>
      </c>
      <c r="Z284" t="s">
        <v>269</v>
      </c>
      <c r="AA284" t="s">
        <v>211</v>
      </c>
      <c r="AB284" t="s">
        <v>270</v>
      </c>
      <c r="AC284">
        <v>209</v>
      </c>
      <c r="AF284" t="s">
        <v>48</v>
      </c>
      <c r="AI284" t="s">
        <v>270</v>
      </c>
      <c r="AJ284" t="s">
        <v>211</v>
      </c>
      <c r="AK284" t="s">
        <v>59</v>
      </c>
      <c r="AL284" t="s">
        <v>60</v>
      </c>
      <c r="AM284" t="s">
        <v>213</v>
      </c>
      <c r="AO284" t="s">
        <v>62</v>
      </c>
      <c r="AP284">
        <v>190</v>
      </c>
      <c r="AQ284" t="s">
        <v>60</v>
      </c>
      <c r="AR284" t="s">
        <v>127</v>
      </c>
      <c r="AS284" s="3">
        <v>45475.716192129636</v>
      </c>
      <c r="AU284" t="s">
        <v>64</v>
      </c>
      <c r="AW284">
        <v>2</v>
      </c>
      <c r="AX284" s="4" t="s">
        <v>271</v>
      </c>
      <c r="AY284" t="s">
        <v>67</v>
      </c>
      <c r="AZ284" t="str">
        <f t="shared" si="4"/>
        <v>ypbm-24071002-03X04</v>
      </c>
    </row>
    <row r="285" spans="1:52">
      <c r="A285" s="1">
        <v>45483.410578703704</v>
      </c>
      <c r="B285" t="s">
        <v>43</v>
      </c>
      <c r="C285" t="s">
        <v>44</v>
      </c>
      <c r="D285" t="s">
        <v>77</v>
      </c>
      <c r="H285" t="s">
        <v>48</v>
      </c>
      <c r="J285" t="s">
        <v>49</v>
      </c>
      <c r="K285" t="s">
        <v>50</v>
      </c>
      <c r="L285" t="s">
        <v>51</v>
      </c>
      <c r="N285" t="s">
        <v>77</v>
      </c>
      <c r="O285" s="4" t="s">
        <v>51</v>
      </c>
      <c r="R285" s="2">
        <v>45483.410578703704</v>
      </c>
      <c r="T285" t="s">
        <v>53</v>
      </c>
      <c r="U285" t="s">
        <v>54</v>
      </c>
      <c r="V285" t="s">
        <v>48</v>
      </c>
      <c r="Y285" t="s">
        <v>55</v>
      </c>
      <c r="Z285" t="s">
        <v>269</v>
      </c>
      <c r="AA285" t="s">
        <v>211</v>
      </c>
      <c r="AB285" t="s">
        <v>270</v>
      </c>
      <c r="AC285">
        <v>209</v>
      </c>
      <c r="AF285" t="s">
        <v>48</v>
      </c>
      <c r="AI285" t="s">
        <v>270</v>
      </c>
      <c r="AJ285" t="s">
        <v>211</v>
      </c>
      <c r="AK285" t="s">
        <v>59</v>
      </c>
      <c r="AL285" t="s">
        <v>60</v>
      </c>
      <c r="AM285" t="s">
        <v>213</v>
      </c>
      <c r="AO285" t="s">
        <v>62</v>
      </c>
      <c r="AP285">
        <v>190</v>
      </c>
      <c r="AQ285" t="s">
        <v>60</v>
      </c>
      <c r="AR285" t="s">
        <v>127</v>
      </c>
      <c r="AS285" s="3">
        <v>45475.716192129636</v>
      </c>
      <c r="AU285" t="s">
        <v>64</v>
      </c>
      <c r="AW285">
        <v>2</v>
      </c>
      <c r="AX285" s="4" t="s">
        <v>271</v>
      </c>
      <c r="AY285" t="s">
        <v>67</v>
      </c>
      <c r="AZ285" t="str">
        <f t="shared" si="4"/>
        <v>ypbm-24071002X04</v>
      </c>
    </row>
    <row r="286" spans="1:52">
      <c r="A286" s="1">
        <v>45483.410578703704</v>
      </c>
      <c r="B286" t="s">
        <v>43</v>
      </c>
      <c r="C286" t="s">
        <v>44</v>
      </c>
      <c r="D286" t="s">
        <v>71</v>
      </c>
      <c r="H286" t="s">
        <v>48</v>
      </c>
      <c r="J286" t="s">
        <v>49</v>
      </c>
      <c r="K286" t="s">
        <v>50</v>
      </c>
      <c r="L286" t="s">
        <v>51</v>
      </c>
      <c r="N286" t="s">
        <v>71</v>
      </c>
      <c r="O286" s="4" t="s">
        <v>73</v>
      </c>
      <c r="R286" s="2">
        <v>45483.410578703704</v>
      </c>
      <c r="T286" t="s">
        <v>53</v>
      </c>
      <c r="U286" t="s">
        <v>54</v>
      </c>
      <c r="V286" t="s">
        <v>48</v>
      </c>
      <c r="Y286" t="s">
        <v>55</v>
      </c>
      <c r="Z286" t="s">
        <v>269</v>
      </c>
      <c r="AA286" t="s">
        <v>211</v>
      </c>
      <c r="AB286" t="s">
        <v>270</v>
      </c>
      <c r="AC286">
        <v>209</v>
      </c>
      <c r="AF286" t="s">
        <v>48</v>
      </c>
      <c r="AI286" t="s">
        <v>270</v>
      </c>
      <c r="AJ286" t="s">
        <v>211</v>
      </c>
      <c r="AK286" t="s">
        <v>59</v>
      </c>
      <c r="AL286" t="s">
        <v>60</v>
      </c>
      <c r="AM286" t="s">
        <v>213</v>
      </c>
      <c r="AO286" t="s">
        <v>62</v>
      </c>
      <c r="AP286">
        <v>190</v>
      </c>
      <c r="AQ286" t="s">
        <v>60</v>
      </c>
      <c r="AR286" t="s">
        <v>127</v>
      </c>
      <c r="AS286" s="3">
        <v>45475.716192129636</v>
      </c>
      <c r="AU286" t="s">
        <v>64</v>
      </c>
      <c r="AW286">
        <v>2</v>
      </c>
      <c r="AX286" s="4" t="s">
        <v>271</v>
      </c>
      <c r="AY286" t="s">
        <v>67</v>
      </c>
      <c r="AZ286" t="str">
        <f t="shared" si="4"/>
        <v>ypbm-24071002-01X04</v>
      </c>
    </row>
    <row r="287" spans="1:52">
      <c r="A287" s="1">
        <v>45483.410578703704</v>
      </c>
      <c r="B287" t="s">
        <v>43</v>
      </c>
      <c r="C287" t="s">
        <v>44</v>
      </c>
      <c r="D287" t="s">
        <v>74</v>
      </c>
      <c r="H287" t="s">
        <v>48</v>
      </c>
      <c r="J287" t="s">
        <v>49</v>
      </c>
      <c r="K287" t="s">
        <v>50</v>
      </c>
      <c r="L287" t="s">
        <v>51</v>
      </c>
      <c r="N287" t="s">
        <v>74</v>
      </c>
      <c r="O287" s="4" t="s">
        <v>76</v>
      </c>
      <c r="R287" s="2">
        <v>45483.410578703704</v>
      </c>
      <c r="T287" t="s">
        <v>53</v>
      </c>
      <c r="U287" t="s">
        <v>54</v>
      </c>
      <c r="V287" t="s">
        <v>48</v>
      </c>
      <c r="Y287" t="s">
        <v>55</v>
      </c>
      <c r="Z287" t="s">
        <v>272</v>
      </c>
      <c r="AA287" t="s">
        <v>211</v>
      </c>
      <c r="AB287" t="s">
        <v>273</v>
      </c>
      <c r="AC287">
        <v>210</v>
      </c>
      <c r="AF287" t="s">
        <v>48</v>
      </c>
      <c r="AI287" t="s">
        <v>273</v>
      </c>
      <c r="AJ287" t="s">
        <v>211</v>
      </c>
      <c r="AK287" t="s">
        <v>59</v>
      </c>
      <c r="AL287" t="s">
        <v>60</v>
      </c>
      <c r="AM287" t="s">
        <v>213</v>
      </c>
      <c r="AO287" t="s">
        <v>62</v>
      </c>
      <c r="AP287">
        <v>190</v>
      </c>
      <c r="AQ287" t="s">
        <v>60</v>
      </c>
      <c r="AR287" t="s">
        <v>127</v>
      </c>
      <c r="AS287" s="3">
        <v>45475.716192129636</v>
      </c>
      <c r="AU287" t="s">
        <v>64</v>
      </c>
      <c r="AW287">
        <v>2</v>
      </c>
      <c r="AX287" s="4" t="s">
        <v>274</v>
      </c>
      <c r="AY287" t="s">
        <v>67</v>
      </c>
      <c r="AZ287" t="str">
        <f t="shared" si="4"/>
        <v>ypbm-24071002-04杂质Cd</v>
      </c>
    </row>
    <row r="288" spans="1:52">
      <c r="A288" s="1">
        <v>45483.410578703704</v>
      </c>
      <c r="B288" t="s">
        <v>43</v>
      </c>
      <c r="C288" t="s">
        <v>44</v>
      </c>
      <c r="D288" t="s">
        <v>68</v>
      </c>
      <c r="H288" t="s">
        <v>48</v>
      </c>
      <c r="J288" t="s">
        <v>49</v>
      </c>
      <c r="K288" t="s">
        <v>50</v>
      </c>
      <c r="L288" t="s">
        <v>51</v>
      </c>
      <c r="N288" t="s">
        <v>68</v>
      </c>
      <c r="O288" s="4" t="s">
        <v>70</v>
      </c>
      <c r="R288" s="2">
        <v>45483.410578703704</v>
      </c>
      <c r="T288" t="s">
        <v>53</v>
      </c>
      <c r="U288" t="s">
        <v>54</v>
      </c>
      <c r="V288" t="s">
        <v>48</v>
      </c>
      <c r="Y288" t="s">
        <v>55</v>
      </c>
      <c r="Z288" t="s">
        <v>272</v>
      </c>
      <c r="AA288" t="s">
        <v>211</v>
      </c>
      <c r="AB288" t="s">
        <v>273</v>
      </c>
      <c r="AC288">
        <v>210</v>
      </c>
      <c r="AF288" t="s">
        <v>48</v>
      </c>
      <c r="AI288" t="s">
        <v>273</v>
      </c>
      <c r="AJ288" t="s">
        <v>211</v>
      </c>
      <c r="AK288" t="s">
        <v>59</v>
      </c>
      <c r="AL288" t="s">
        <v>60</v>
      </c>
      <c r="AM288" t="s">
        <v>213</v>
      </c>
      <c r="AO288" t="s">
        <v>62</v>
      </c>
      <c r="AP288">
        <v>190</v>
      </c>
      <c r="AQ288" t="s">
        <v>60</v>
      </c>
      <c r="AR288" t="s">
        <v>127</v>
      </c>
      <c r="AS288" s="3">
        <v>45475.716192129636</v>
      </c>
      <c r="AU288" t="s">
        <v>64</v>
      </c>
      <c r="AW288">
        <v>2</v>
      </c>
      <c r="AX288" s="4" t="s">
        <v>274</v>
      </c>
      <c r="AY288" t="s">
        <v>67</v>
      </c>
      <c r="AZ288" t="str">
        <f t="shared" si="4"/>
        <v>ypbm-24071002-03杂质Cd</v>
      </c>
    </row>
    <row r="289" spans="1:52">
      <c r="A289" s="1">
        <v>45483.410578703704</v>
      </c>
      <c r="B289" t="s">
        <v>43</v>
      </c>
      <c r="C289" t="s">
        <v>44</v>
      </c>
      <c r="D289" t="s">
        <v>71</v>
      </c>
      <c r="H289" t="s">
        <v>48</v>
      </c>
      <c r="J289" t="s">
        <v>49</v>
      </c>
      <c r="K289" t="s">
        <v>50</v>
      </c>
      <c r="L289" t="s">
        <v>51</v>
      </c>
      <c r="N289" t="s">
        <v>71</v>
      </c>
      <c r="O289" s="4" t="s">
        <v>73</v>
      </c>
      <c r="R289" s="2">
        <v>45483.410578703704</v>
      </c>
      <c r="T289" t="s">
        <v>53</v>
      </c>
      <c r="U289" t="s">
        <v>54</v>
      </c>
      <c r="V289" t="s">
        <v>48</v>
      </c>
      <c r="Y289" t="s">
        <v>55</v>
      </c>
      <c r="Z289" t="s">
        <v>272</v>
      </c>
      <c r="AA289" t="s">
        <v>211</v>
      </c>
      <c r="AB289" t="s">
        <v>273</v>
      </c>
      <c r="AC289">
        <v>210</v>
      </c>
      <c r="AF289" t="s">
        <v>48</v>
      </c>
      <c r="AI289" t="s">
        <v>273</v>
      </c>
      <c r="AJ289" t="s">
        <v>211</v>
      </c>
      <c r="AK289" t="s">
        <v>59</v>
      </c>
      <c r="AL289" t="s">
        <v>60</v>
      </c>
      <c r="AM289" t="s">
        <v>213</v>
      </c>
      <c r="AO289" t="s">
        <v>62</v>
      </c>
      <c r="AP289">
        <v>190</v>
      </c>
      <c r="AQ289" t="s">
        <v>60</v>
      </c>
      <c r="AR289" t="s">
        <v>127</v>
      </c>
      <c r="AS289" s="3">
        <v>45475.716192129636</v>
      </c>
      <c r="AU289" t="s">
        <v>64</v>
      </c>
      <c r="AW289">
        <v>2</v>
      </c>
      <c r="AX289" s="4" t="s">
        <v>274</v>
      </c>
      <c r="AY289" t="s">
        <v>67</v>
      </c>
      <c r="AZ289" t="str">
        <f t="shared" si="4"/>
        <v>ypbm-24071002-01杂质Cd</v>
      </c>
    </row>
    <row r="290" spans="1:52">
      <c r="A290" s="1">
        <v>45483.410578703704</v>
      </c>
      <c r="B290" t="s">
        <v>43</v>
      </c>
      <c r="C290" t="s">
        <v>44</v>
      </c>
      <c r="D290" t="s">
        <v>77</v>
      </c>
      <c r="H290" t="s">
        <v>48</v>
      </c>
      <c r="J290" t="s">
        <v>49</v>
      </c>
      <c r="K290" t="s">
        <v>50</v>
      </c>
      <c r="L290" t="s">
        <v>51</v>
      </c>
      <c r="N290" t="s">
        <v>77</v>
      </c>
      <c r="O290" s="4" t="s">
        <v>51</v>
      </c>
      <c r="R290" s="2">
        <v>45483.410578703704</v>
      </c>
      <c r="T290" t="s">
        <v>53</v>
      </c>
      <c r="U290" t="s">
        <v>54</v>
      </c>
      <c r="V290" t="s">
        <v>48</v>
      </c>
      <c r="Y290" t="s">
        <v>55</v>
      </c>
      <c r="Z290" t="s">
        <v>272</v>
      </c>
      <c r="AA290" t="s">
        <v>211</v>
      </c>
      <c r="AB290" t="s">
        <v>273</v>
      </c>
      <c r="AC290">
        <v>210</v>
      </c>
      <c r="AF290" t="s">
        <v>48</v>
      </c>
      <c r="AI290" t="s">
        <v>273</v>
      </c>
      <c r="AJ290" t="s">
        <v>211</v>
      </c>
      <c r="AK290" t="s">
        <v>59</v>
      </c>
      <c r="AL290" t="s">
        <v>60</v>
      </c>
      <c r="AM290" t="s">
        <v>213</v>
      </c>
      <c r="AO290" t="s">
        <v>62</v>
      </c>
      <c r="AP290">
        <v>190</v>
      </c>
      <c r="AQ290" t="s">
        <v>60</v>
      </c>
      <c r="AR290" t="s">
        <v>127</v>
      </c>
      <c r="AS290" s="3">
        <v>45475.716192129636</v>
      </c>
      <c r="AU290" t="s">
        <v>64</v>
      </c>
      <c r="AW290">
        <v>2</v>
      </c>
      <c r="AX290" s="4" t="s">
        <v>274</v>
      </c>
      <c r="AY290" t="s">
        <v>67</v>
      </c>
      <c r="AZ290" t="str">
        <f t="shared" si="4"/>
        <v>ypbm-24071002杂质Cd</v>
      </c>
    </row>
    <row r="291" spans="1:52">
      <c r="A291" s="1">
        <v>45483.410578703704</v>
      </c>
      <c r="B291" t="s">
        <v>43</v>
      </c>
      <c r="C291" t="s">
        <v>44</v>
      </c>
      <c r="D291" t="s">
        <v>45</v>
      </c>
      <c r="H291" t="s">
        <v>48</v>
      </c>
      <c r="J291" t="s">
        <v>49</v>
      </c>
      <c r="K291" t="s">
        <v>50</v>
      </c>
      <c r="L291" t="s">
        <v>51</v>
      </c>
      <c r="N291" t="s">
        <v>45</v>
      </c>
      <c r="O291" s="4" t="s">
        <v>52</v>
      </c>
      <c r="R291" s="2">
        <v>45483.410578703704</v>
      </c>
      <c r="T291" t="s">
        <v>53</v>
      </c>
      <c r="U291" t="s">
        <v>54</v>
      </c>
      <c r="V291" t="s">
        <v>48</v>
      </c>
      <c r="Y291" t="s">
        <v>55</v>
      </c>
      <c r="Z291" t="s">
        <v>272</v>
      </c>
      <c r="AA291" t="s">
        <v>211</v>
      </c>
      <c r="AB291" t="s">
        <v>273</v>
      </c>
      <c r="AC291">
        <v>210</v>
      </c>
      <c r="AF291" t="s">
        <v>48</v>
      </c>
      <c r="AI291" t="s">
        <v>273</v>
      </c>
      <c r="AJ291" t="s">
        <v>211</v>
      </c>
      <c r="AK291" t="s">
        <v>59</v>
      </c>
      <c r="AL291" t="s">
        <v>60</v>
      </c>
      <c r="AM291" t="s">
        <v>213</v>
      </c>
      <c r="AO291" t="s">
        <v>62</v>
      </c>
      <c r="AP291">
        <v>190</v>
      </c>
      <c r="AQ291" t="s">
        <v>60</v>
      </c>
      <c r="AR291" t="s">
        <v>127</v>
      </c>
      <c r="AS291" s="3">
        <v>45475.716192129636</v>
      </c>
      <c r="AU291" t="s">
        <v>64</v>
      </c>
      <c r="AW291">
        <v>2</v>
      </c>
      <c r="AX291" s="4" t="s">
        <v>274</v>
      </c>
      <c r="AY291" t="s">
        <v>67</v>
      </c>
      <c r="AZ291" t="str">
        <f t="shared" si="4"/>
        <v>ypbm-24071002-02杂质Cd</v>
      </c>
    </row>
    <row r="292" spans="1:52">
      <c r="A292" s="1">
        <v>45483.410578703704</v>
      </c>
      <c r="B292" t="s">
        <v>43</v>
      </c>
      <c r="C292" t="s">
        <v>44</v>
      </c>
      <c r="D292" t="s">
        <v>77</v>
      </c>
      <c r="H292" t="s">
        <v>48</v>
      </c>
      <c r="J292" t="s">
        <v>49</v>
      </c>
      <c r="K292" t="s">
        <v>50</v>
      </c>
      <c r="L292" t="s">
        <v>51</v>
      </c>
      <c r="N292" t="s">
        <v>77</v>
      </c>
      <c r="O292" s="4" t="s">
        <v>51</v>
      </c>
      <c r="R292" s="2">
        <v>45483.410578703704</v>
      </c>
      <c r="T292" t="s">
        <v>53</v>
      </c>
      <c r="U292" t="s">
        <v>54</v>
      </c>
      <c r="V292" t="s">
        <v>48</v>
      </c>
      <c r="Y292" t="s">
        <v>55</v>
      </c>
      <c r="Z292" t="s">
        <v>275</v>
      </c>
      <c r="AA292" t="s">
        <v>211</v>
      </c>
      <c r="AB292" t="s">
        <v>276</v>
      </c>
      <c r="AC292">
        <v>211</v>
      </c>
      <c r="AF292" t="s">
        <v>48</v>
      </c>
      <c r="AI292" t="s">
        <v>276</v>
      </c>
      <c r="AJ292" t="s">
        <v>211</v>
      </c>
      <c r="AK292" t="s">
        <v>59</v>
      </c>
      <c r="AL292" t="s">
        <v>60</v>
      </c>
      <c r="AM292" t="s">
        <v>213</v>
      </c>
      <c r="AO292" t="s">
        <v>62</v>
      </c>
      <c r="AP292">
        <v>190</v>
      </c>
      <c r="AQ292" t="s">
        <v>60</v>
      </c>
      <c r="AR292" t="s">
        <v>127</v>
      </c>
      <c r="AS292" s="3">
        <v>45475.716192129636</v>
      </c>
      <c r="AU292" t="s">
        <v>64</v>
      </c>
      <c r="AW292">
        <v>2</v>
      </c>
      <c r="AX292" s="4" t="s">
        <v>277</v>
      </c>
      <c r="AY292" t="s">
        <v>67</v>
      </c>
      <c r="AZ292" t="str">
        <f t="shared" si="4"/>
        <v>ypbm-24071002X05</v>
      </c>
    </row>
    <row r="293" spans="1:52">
      <c r="A293" s="1">
        <v>45483.410578703704</v>
      </c>
      <c r="B293" t="s">
        <v>43</v>
      </c>
      <c r="C293" t="s">
        <v>44</v>
      </c>
      <c r="D293" t="s">
        <v>71</v>
      </c>
      <c r="H293" t="s">
        <v>48</v>
      </c>
      <c r="J293" t="s">
        <v>49</v>
      </c>
      <c r="K293" t="s">
        <v>50</v>
      </c>
      <c r="L293" t="s">
        <v>51</v>
      </c>
      <c r="N293" t="s">
        <v>71</v>
      </c>
      <c r="O293" s="4" t="s">
        <v>73</v>
      </c>
      <c r="R293" s="2">
        <v>45483.410578703704</v>
      </c>
      <c r="T293" t="s">
        <v>53</v>
      </c>
      <c r="U293" t="s">
        <v>54</v>
      </c>
      <c r="V293" t="s">
        <v>48</v>
      </c>
      <c r="Y293" t="s">
        <v>55</v>
      </c>
      <c r="Z293" t="s">
        <v>275</v>
      </c>
      <c r="AA293" t="s">
        <v>211</v>
      </c>
      <c r="AB293" t="s">
        <v>276</v>
      </c>
      <c r="AC293">
        <v>211</v>
      </c>
      <c r="AF293" t="s">
        <v>48</v>
      </c>
      <c r="AI293" t="s">
        <v>276</v>
      </c>
      <c r="AJ293" t="s">
        <v>211</v>
      </c>
      <c r="AK293" t="s">
        <v>59</v>
      </c>
      <c r="AL293" t="s">
        <v>60</v>
      </c>
      <c r="AM293" t="s">
        <v>213</v>
      </c>
      <c r="AO293" t="s">
        <v>62</v>
      </c>
      <c r="AP293">
        <v>190</v>
      </c>
      <c r="AQ293" t="s">
        <v>60</v>
      </c>
      <c r="AR293" t="s">
        <v>127</v>
      </c>
      <c r="AS293" s="3">
        <v>45475.716192129636</v>
      </c>
      <c r="AU293" t="s">
        <v>64</v>
      </c>
      <c r="AW293">
        <v>2</v>
      </c>
      <c r="AX293" s="4" t="s">
        <v>277</v>
      </c>
      <c r="AY293" t="s">
        <v>67</v>
      </c>
      <c r="AZ293" t="str">
        <f t="shared" si="4"/>
        <v>ypbm-24071002-01X05</v>
      </c>
    </row>
    <row r="294" spans="1:52">
      <c r="A294" s="1">
        <v>45483.410578703704</v>
      </c>
      <c r="B294" t="s">
        <v>43</v>
      </c>
      <c r="C294" t="s">
        <v>44</v>
      </c>
      <c r="D294" t="s">
        <v>45</v>
      </c>
      <c r="H294" t="s">
        <v>48</v>
      </c>
      <c r="J294" t="s">
        <v>49</v>
      </c>
      <c r="K294" t="s">
        <v>50</v>
      </c>
      <c r="L294" t="s">
        <v>51</v>
      </c>
      <c r="N294" t="s">
        <v>45</v>
      </c>
      <c r="O294" s="4" t="s">
        <v>52</v>
      </c>
      <c r="R294" s="2">
        <v>45483.410578703704</v>
      </c>
      <c r="T294" t="s">
        <v>53</v>
      </c>
      <c r="U294" t="s">
        <v>54</v>
      </c>
      <c r="V294" t="s">
        <v>48</v>
      </c>
      <c r="Y294" t="s">
        <v>55</v>
      </c>
      <c r="Z294" t="s">
        <v>275</v>
      </c>
      <c r="AA294" t="s">
        <v>211</v>
      </c>
      <c r="AB294" t="s">
        <v>276</v>
      </c>
      <c r="AC294">
        <v>211</v>
      </c>
      <c r="AF294" t="s">
        <v>48</v>
      </c>
      <c r="AI294" t="s">
        <v>276</v>
      </c>
      <c r="AJ294" t="s">
        <v>211</v>
      </c>
      <c r="AK294" t="s">
        <v>59</v>
      </c>
      <c r="AL294" t="s">
        <v>60</v>
      </c>
      <c r="AM294" t="s">
        <v>213</v>
      </c>
      <c r="AO294" t="s">
        <v>62</v>
      </c>
      <c r="AP294">
        <v>190</v>
      </c>
      <c r="AQ294" t="s">
        <v>60</v>
      </c>
      <c r="AR294" t="s">
        <v>127</v>
      </c>
      <c r="AS294" s="3">
        <v>45475.716192129636</v>
      </c>
      <c r="AU294" t="s">
        <v>64</v>
      </c>
      <c r="AW294">
        <v>2</v>
      </c>
      <c r="AX294" s="4" t="s">
        <v>277</v>
      </c>
      <c r="AY294" t="s">
        <v>67</v>
      </c>
      <c r="AZ294" t="str">
        <f t="shared" si="4"/>
        <v>ypbm-24071002-02X05</v>
      </c>
    </row>
    <row r="295" spans="1:52">
      <c r="A295" s="1">
        <v>45483.410578703704</v>
      </c>
      <c r="B295" t="s">
        <v>43</v>
      </c>
      <c r="C295" t="s">
        <v>44</v>
      </c>
      <c r="D295" t="s">
        <v>74</v>
      </c>
      <c r="H295" t="s">
        <v>48</v>
      </c>
      <c r="J295" t="s">
        <v>49</v>
      </c>
      <c r="K295" t="s">
        <v>50</v>
      </c>
      <c r="L295" t="s">
        <v>51</v>
      </c>
      <c r="N295" t="s">
        <v>74</v>
      </c>
      <c r="O295" s="4" t="s">
        <v>76</v>
      </c>
      <c r="R295" s="2">
        <v>45483.410578703704</v>
      </c>
      <c r="T295" t="s">
        <v>53</v>
      </c>
      <c r="U295" t="s">
        <v>54</v>
      </c>
      <c r="V295" t="s">
        <v>48</v>
      </c>
      <c r="Y295" t="s">
        <v>55</v>
      </c>
      <c r="Z295" t="s">
        <v>275</v>
      </c>
      <c r="AA295" t="s">
        <v>211</v>
      </c>
      <c r="AB295" t="s">
        <v>276</v>
      </c>
      <c r="AC295">
        <v>211</v>
      </c>
      <c r="AF295" t="s">
        <v>48</v>
      </c>
      <c r="AI295" t="s">
        <v>276</v>
      </c>
      <c r="AJ295" t="s">
        <v>211</v>
      </c>
      <c r="AK295" t="s">
        <v>59</v>
      </c>
      <c r="AL295" t="s">
        <v>60</v>
      </c>
      <c r="AM295" t="s">
        <v>213</v>
      </c>
      <c r="AO295" t="s">
        <v>62</v>
      </c>
      <c r="AP295">
        <v>190</v>
      </c>
      <c r="AQ295" t="s">
        <v>60</v>
      </c>
      <c r="AR295" t="s">
        <v>127</v>
      </c>
      <c r="AS295" s="3">
        <v>45475.716192129636</v>
      </c>
      <c r="AU295" t="s">
        <v>64</v>
      </c>
      <c r="AW295">
        <v>2</v>
      </c>
      <c r="AX295" s="4" t="s">
        <v>277</v>
      </c>
      <c r="AY295" t="s">
        <v>67</v>
      </c>
      <c r="AZ295" t="str">
        <f t="shared" si="4"/>
        <v>ypbm-24071002-04X05</v>
      </c>
    </row>
    <row r="296" spans="1:52">
      <c r="A296" s="1">
        <v>45483.410578703704</v>
      </c>
      <c r="B296" t="s">
        <v>43</v>
      </c>
      <c r="C296" t="s">
        <v>44</v>
      </c>
      <c r="D296" t="s">
        <v>68</v>
      </c>
      <c r="H296" t="s">
        <v>48</v>
      </c>
      <c r="J296" t="s">
        <v>49</v>
      </c>
      <c r="K296" t="s">
        <v>50</v>
      </c>
      <c r="L296" t="s">
        <v>51</v>
      </c>
      <c r="N296" t="s">
        <v>68</v>
      </c>
      <c r="O296" s="4" t="s">
        <v>70</v>
      </c>
      <c r="R296" s="2">
        <v>45483.410578703704</v>
      </c>
      <c r="T296" t="s">
        <v>53</v>
      </c>
      <c r="U296" t="s">
        <v>54</v>
      </c>
      <c r="V296" t="s">
        <v>48</v>
      </c>
      <c r="Y296" t="s">
        <v>55</v>
      </c>
      <c r="Z296" t="s">
        <v>275</v>
      </c>
      <c r="AA296" t="s">
        <v>211</v>
      </c>
      <c r="AB296" t="s">
        <v>276</v>
      </c>
      <c r="AC296">
        <v>211</v>
      </c>
      <c r="AF296" t="s">
        <v>48</v>
      </c>
      <c r="AI296" t="s">
        <v>276</v>
      </c>
      <c r="AJ296" t="s">
        <v>211</v>
      </c>
      <c r="AK296" t="s">
        <v>59</v>
      </c>
      <c r="AL296" t="s">
        <v>60</v>
      </c>
      <c r="AM296" t="s">
        <v>213</v>
      </c>
      <c r="AO296" t="s">
        <v>62</v>
      </c>
      <c r="AP296">
        <v>190</v>
      </c>
      <c r="AQ296" t="s">
        <v>60</v>
      </c>
      <c r="AR296" t="s">
        <v>127</v>
      </c>
      <c r="AS296" s="3">
        <v>45475.716192129636</v>
      </c>
      <c r="AU296" t="s">
        <v>64</v>
      </c>
      <c r="AW296">
        <v>2</v>
      </c>
      <c r="AX296" s="4" t="s">
        <v>277</v>
      </c>
      <c r="AY296" t="s">
        <v>67</v>
      </c>
      <c r="AZ296" t="str">
        <f t="shared" si="4"/>
        <v>ypbm-24071002-03X05</v>
      </c>
    </row>
    <row r="297" spans="1:52">
      <c r="A297" s="1">
        <v>45483.410578703704</v>
      </c>
      <c r="B297" t="s">
        <v>43</v>
      </c>
      <c r="C297" t="s">
        <v>44</v>
      </c>
      <c r="D297" t="s">
        <v>77</v>
      </c>
      <c r="H297" t="s">
        <v>48</v>
      </c>
      <c r="J297" t="s">
        <v>49</v>
      </c>
      <c r="K297" t="s">
        <v>50</v>
      </c>
      <c r="L297" t="s">
        <v>51</v>
      </c>
      <c r="N297" t="s">
        <v>77</v>
      </c>
      <c r="O297" s="4" t="s">
        <v>51</v>
      </c>
      <c r="R297" s="2">
        <v>45483.410578703704</v>
      </c>
      <c r="T297" t="s">
        <v>53</v>
      </c>
      <c r="U297" t="s">
        <v>54</v>
      </c>
      <c r="V297" t="s">
        <v>48</v>
      </c>
      <c r="Y297" t="s">
        <v>55</v>
      </c>
      <c r="Z297" t="s">
        <v>278</v>
      </c>
      <c r="AA297" t="s">
        <v>211</v>
      </c>
      <c r="AB297" t="s">
        <v>279</v>
      </c>
      <c r="AC297">
        <v>212</v>
      </c>
      <c r="AF297" t="s">
        <v>48</v>
      </c>
      <c r="AI297" t="s">
        <v>279</v>
      </c>
      <c r="AJ297" t="s">
        <v>211</v>
      </c>
      <c r="AK297" t="s">
        <v>59</v>
      </c>
      <c r="AL297" t="s">
        <v>60</v>
      </c>
      <c r="AM297" t="s">
        <v>213</v>
      </c>
      <c r="AO297" t="s">
        <v>62</v>
      </c>
      <c r="AP297">
        <v>190</v>
      </c>
      <c r="AQ297" t="s">
        <v>60</v>
      </c>
      <c r="AR297" t="s">
        <v>127</v>
      </c>
      <c r="AS297" s="3">
        <v>45475.716192129636</v>
      </c>
      <c r="AU297" t="s">
        <v>64</v>
      </c>
      <c r="AW297">
        <v>2</v>
      </c>
      <c r="AX297" s="4" t="s">
        <v>280</v>
      </c>
      <c r="AY297" t="s">
        <v>67</v>
      </c>
      <c r="AZ297" t="str">
        <f t="shared" si="4"/>
        <v>ypbm-24071002杂质K</v>
      </c>
    </row>
    <row r="298" spans="1:52">
      <c r="A298" s="1">
        <v>45483.410578703704</v>
      </c>
      <c r="B298" t="s">
        <v>43</v>
      </c>
      <c r="C298" t="s">
        <v>44</v>
      </c>
      <c r="D298" t="s">
        <v>45</v>
      </c>
      <c r="H298" t="s">
        <v>48</v>
      </c>
      <c r="J298" t="s">
        <v>49</v>
      </c>
      <c r="K298" t="s">
        <v>50</v>
      </c>
      <c r="L298" t="s">
        <v>51</v>
      </c>
      <c r="N298" t="s">
        <v>45</v>
      </c>
      <c r="O298" s="4" t="s">
        <v>52</v>
      </c>
      <c r="R298" s="2">
        <v>45483.410578703704</v>
      </c>
      <c r="T298" t="s">
        <v>53</v>
      </c>
      <c r="U298" t="s">
        <v>54</v>
      </c>
      <c r="V298" t="s">
        <v>48</v>
      </c>
      <c r="Y298" t="s">
        <v>55</v>
      </c>
      <c r="Z298" t="s">
        <v>278</v>
      </c>
      <c r="AA298" t="s">
        <v>211</v>
      </c>
      <c r="AB298" t="s">
        <v>279</v>
      </c>
      <c r="AC298">
        <v>212</v>
      </c>
      <c r="AF298" t="s">
        <v>48</v>
      </c>
      <c r="AI298" t="s">
        <v>279</v>
      </c>
      <c r="AJ298" t="s">
        <v>211</v>
      </c>
      <c r="AK298" t="s">
        <v>59</v>
      </c>
      <c r="AL298" t="s">
        <v>60</v>
      </c>
      <c r="AM298" t="s">
        <v>213</v>
      </c>
      <c r="AO298" t="s">
        <v>62</v>
      </c>
      <c r="AP298">
        <v>190</v>
      </c>
      <c r="AQ298" t="s">
        <v>60</v>
      </c>
      <c r="AR298" t="s">
        <v>127</v>
      </c>
      <c r="AS298" s="3">
        <v>45475.716192129636</v>
      </c>
      <c r="AU298" t="s">
        <v>64</v>
      </c>
      <c r="AW298">
        <v>2</v>
      </c>
      <c r="AX298" s="4" t="s">
        <v>280</v>
      </c>
      <c r="AY298" t="s">
        <v>67</v>
      </c>
      <c r="AZ298" t="str">
        <f t="shared" si="4"/>
        <v>ypbm-24071002-02杂质K</v>
      </c>
    </row>
    <row r="299" spans="1:52">
      <c r="A299" s="1">
        <v>45483.410578703704</v>
      </c>
      <c r="B299" t="s">
        <v>43</v>
      </c>
      <c r="C299" t="s">
        <v>44</v>
      </c>
      <c r="D299" t="s">
        <v>71</v>
      </c>
      <c r="H299" t="s">
        <v>48</v>
      </c>
      <c r="J299" t="s">
        <v>49</v>
      </c>
      <c r="K299" t="s">
        <v>50</v>
      </c>
      <c r="L299" t="s">
        <v>51</v>
      </c>
      <c r="N299" t="s">
        <v>71</v>
      </c>
      <c r="O299" s="4" t="s">
        <v>73</v>
      </c>
      <c r="R299" s="2">
        <v>45483.410578703704</v>
      </c>
      <c r="T299" t="s">
        <v>53</v>
      </c>
      <c r="U299" t="s">
        <v>54</v>
      </c>
      <c r="V299" t="s">
        <v>48</v>
      </c>
      <c r="Y299" t="s">
        <v>55</v>
      </c>
      <c r="Z299" t="s">
        <v>278</v>
      </c>
      <c r="AA299" t="s">
        <v>211</v>
      </c>
      <c r="AB299" t="s">
        <v>279</v>
      </c>
      <c r="AC299">
        <v>212</v>
      </c>
      <c r="AF299" t="s">
        <v>48</v>
      </c>
      <c r="AI299" t="s">
        <v>279</v>
      </c>
      <c r="AJ299" t="s">
        <v>211</v>
      </c>
      <c r="AK299" t="s">
        <v>59</v>
      </c>
      <c r="AL299" t="s">
        <v>60</v>
      </c>
      <c r="AM299" t="s">
        <v>213</v>
      </c>
      <c r="AO299" t="s">
        <v>62</v>
      </c>
      <c r="AP299">
        <v>190</v>
      </c>
      <c r="AQ299" t="s">
        <v>60</v>
      </c>
      <c r="AR299" t="s">
        <v>127</v>
      </c>
      <c r="AS299" s="3">
        <v>45475.716192129636</v>
      </c>
      <c r="AU299" t="s">
        <v>64</v>
      </c>
      <c r="AW299">
        <v>2</v>
      </c>
      <c r="AX299" s="4" t="s">
        <v>280</v>
      </c>
      <c r="AY299" t="s">
        <v>67</v>
      </c>
      <c r="AZ299" t="str">
        <f t="shared" si="4"/>
        <v>ypbm-24071002-01杂质K</v>
      </c>
    </row>
    <row r="300" spans="1:52">
      <c r="A300" s="1">
        <v>45483.410578703704</v>
      </c>
      <c r="B300" t="s">
        <v>43</v>
      </c>
      <c r="C300" t="s">
        <v>44</v>
      </c>
      <c r="D300" t="s">
        <v>74</v>
      </c>
      <c r="H300" t="s">
        <v>48</v>
      </c>
      <c r="J300" t="s">
        <v>49</v>
      </c>
      <c r="K300" t="s">
        <v>50</v>
      </c>
      <c r="L300" t="s">
        <v>51</v>
      </c>
      <c r="N300" t="s">
        <v>74</v>
      </c>
      <c r="O300" s="4" t="s">
        <v>76</v>
      </c>
      <c r="R300" s="2">
        <v>45483.410578703704</v>
      </c>
      <c r="T300" t="s">
        <v>53</v>
      </c>
      <c r="U300" t="s">
        <v>54</v>
      </c>
      <c r="V300" t="s">
        <v>48</v>
      </c>
      <c r="Y300" t="s">
        <v>55</v>
      </c>
      <c r="Z300" t="s">
        <v>278</v>
      </c>
      <c r="AA300" t="s">
        <v>211</v>
      </c>
      <c r="AB300" t="s">
        <v>279</v>
      </c>
      <c r="AC300">
        <v>212</v>
      </c>
      <c r="AF300" t="s">
        <v>48</v>
      </c>
      <c r="AI300" t="s">
        <v>279</v>
      </c>
      <c r="AJ300" t="s">
        <v>211</v>
      </c>
      <c r="AK300" t="s">
        <v>59</v>
      </c>
      <c r="AL300" t="s">
        <v>60</v>
      </c>
      <c r="AM300" t="s">
        <v>213</v>
      </c>
      <c r="AO300" t="s">
        <v>62</v>
      </c>
      <c r="AP300">
        <v>190</v>
      </c>
      <c r="AQ300" t="s">
        <v>60</v>
      </c>
      <c r="AR300" t="s">
        <v>127</v>
      </c>
      <c r="AS300" s="3">
        <v>45475.716192129636</v>
      </c>
      <c r="AU300" t="s">
        <v>64</v>
      </c>
      <c r="AW300">
        <v>2</v>
      </c>
      <c r="AX300" s="4" t="s">
        <v>280</v>
      </c>
      <c r="AY300" t="s">
        <v>67</v>
      </c>
      <c r="AZ300" t="str">
        <f t="shared" si="4"/>
        <v>ypbm-24071002-04杂质K</v>
      </c>
    </row>
    <row r="301" spans="1:52">
      <c r="A301" s="1">
        <v>45483.410578703704</v>
      </c>
      <c r="B301" t="s">
        <v>43</v>
      </c>
      <c r="C301" t="s">
        <v>44</v>
      </c>
      <c r="D301" t="s">
        <v>68</v>
      </c>
      <c r="H301" t="s">
        <v>48</v>
      </c>
      <c r="J301" t="s">
        <v>49</v>
      </c>
      <c r="K301" t="s">
        <v>50</v>
      </c>
      <c r="L301" t="s">
        <v>51</v>
      </c>
      <c r="N301" t="s">
        <v>68</v>
      </c>
      <c r="O301" s="4" t="s">
        <v>70</v>
      </c>
      <c r="R301" s="2">
        <v>45483.410578703704</v>
      </c>
      <c r="T301" t="s">
        <v>53</v>
      </c>
      <c r="U301" t="s">
        <v>54</v>
      </c>
      <c r="V301" t="s">
        <v>48</v>
      </c>
      <c r="Y301" t="s">
        <v>55</v>
      </c>
      <c r="Z301" t="s">
        <v>278</v>
      </c>
      <c r="AA301" t="s">
        <v>211</v>
      </c>
      <c r="AB301" t="s">
        <v>279</v>
      </c>
      <c r="AC301">
        <v>212</v>
      </c>
      <c r="AF301" t="s">
        <v>48</v>
      </c>
      <c r="AI301" t="s">
        <v>279</v>
      </c>
      <c r="AJ301" t="s">
        <v>211</v>
      </c>
      <c r="AK301" t="s">
        <v>59</v>
      </c>
      <c r="AL301" t="s">
        <v>60</v>
      </c>
      <c r="AM301" t="s">
        <v>213</v>
      </c>
      <c r="AO301" t="s">
        <v>62</v>
      </c>
      <c r="AP301">
        <v>190</v>
      </c>
      <c r="AQ301" t="s">
        <v>60</v>
      </c>
      <c r="AR301" t="s">
        <v>127</v>
      </c>
      <c r="AS301" s="3">
        <v>45475.716192129636</v>
      </c>
      <c r="AU301" t="s">
        <v>64</v>
      </c>
      <c r="AW301">
        <v>2</v>
      </c>
      <c r="AX301" s="4" t="s">
        <v>280</v>
      </c>
      <c r="AY301" t="s">
        <v>67</v>
      </c>
      <c r="AZ301" t="str">
        <f t="shared" si="4"/>
        <v>ypbm-24071002-03杂质K</v>
      </c>
    </row>
    <row r="302" spans="1:52">
      <c r="A302" s="1">
        <v>45483.410578703704</v>
      </c>
      <c r="B302" t="s">
        <v>43</v>
      </c>
      <c r="C302" t="s">
        <v>44</v>
      </c>
      <c r="D302" t="s">
        <v>45</v>
      </c>
      <c r="H302" t="s">
        <v>48</v>
      </c>
      <c r="J302" t="s">
        <v>49</v>
      </c>
      <c r="K302" t="s">
        <v>50</v>
      </c>
      <c r="L302" t="s">
        <v>51</v>
      </c>
      <c r="N302" t="s">
        <v>45</v>
      </c>
      <c r="O302" s="4" t="s">
        <v>52</v>
      </c>
      <c r="R302" s="2">
        <v>45483.410578703704</v>
      </c>
      <c r="T302" t="s">
        <v>53</v>
      </c>
      <c r="U302" t="s">
        <v>54</v>
      </c>
      <c r="V302" t="s">
        <v>48</v>
      </c>
      <c r="Y302" t="s">
        <v>55</v>
      </c>
      <c r="Z302" t="s">
        <v>281</v>
      </c>
      <c r="AA302" t="s">
        <v>211</v>
      </c>
      <c r="AB302" t="s">
        <v>282</v>
      </c>
      <c r="AC302">
        <v>213</v>
      </c>
      <c r="AF302" t="s">
        <v>48</v>
      </c>
      <c r="AI302" t="s">
        <v>282</v>
      </c>
      <c r="AJ302" t="s">
        <v>211</v>
      </c>
      <c r="AK302" t="s">
        <v>59</v>
      </c>
      <c r="AL302" t="s">
        <v>60</v>
      </c>
      <c r="AM302" t="s">
        <v>213</v>
      </c>
      <c r="AO302" t="s">
        <v>62</v>
      </c>
      <c r="AP302">
        <v>190</v>
      </c>
      <c r="AQ302" t="s">
        <v>60</v>
      </c>
      <c r="AR302" t="s">
        <v>127</v>
      </c>
      <c r="AS302" s="3">
        <v>45475.716192129636</v>
      </c>
      <c r="AU302" t="s">
        <v>64</v>
      </c>
      <c r="AW302">
        <v>2</v>
      </c>
      <c r="AX302" s="4" t="s">
        <v>283</v>
      </c>
      <c r="AY302" t="s">
        <v>67</v>
      </c>
      <c r="AZ302" t="str">
        <f t="shared" si="4"/>
        <v>ypbm-24071002-02X02</v>
      </c>
    </row>
    <row r="303" spans="1:52">
      <c r="A303" s="1">
        <v>45483.410578703704</v>
      </c>
      <c r="B303" t="s">
        <v>43</v>
      </c>
      <c r="C303" t="s">
        <v>44</v>
      </c>
      <c r="D303" t="s">
        <v>68</v>
      </c>
      <c r="H303" t="s">
        <v>48</v>
      </c>
      <c r="J303" t="s">
        <v>49</v>
      </c>
      <c r="K303" t="s">
        <v>50</v>
      </c>
      <c r="L303" t="s">
        <v>51</v>
      </c>
      <c r="N303" t="s">
        <v>68</v>
      </c>
      <c r="O303" s="4" t="s">
        <v>70</v>
      </c>
      <c r="R303" s="2">
        <v>45483.410578703704</v>
      </c>
      <c r="T303" t="s">
        <v>53</v>
      </c>
      <c r="U303" t="s">
        <v>54</v>
      </c>
      <c r="V303" t="s">
        <v>48</v>
      </c>
      <c r="Y303" t="s">
        <v>55</v>
      </c>
      <c r="Z303" t="s">
        <v>281</v>
      </c>
      <c r="AA303" t="s">
        <v>211</v>
      </c>
      <c r="AB303" t="s">
        <v>282</v>
      </c>
      <c r="AC303">
        <v>213</v>
      </c>
      <c r="AF303" t="s">
        <v>48</v>
      </c>
      <c r="AI303" t="s">
        <v>282</v>
      </c>
      <c r="AJ303" t="s">
        <v>211</v>
      </c>
      <c r="AK303" t="s">
        <v>59</v>
      </c>
      <c r="AL303" t="s">
        <v>60</v>
      </c>
      <c r="AM303" t="s">
        <v>213</v>
      </c>
      <c r="AO303" t="s">
        <v>62</v>
      </c>
      <c r="AP303">
        <v>190</v>
      </c>
      <c r="AQ303" t="s">
        <v>60</v>
      </c>
      <c r="AR303" t="s">
        <v>127</v>
      </c>
      <c r="AS303" s="3">
        <v>45475.716192129636</v>
      </c>
      <c r="AU303" t="s">
        <v>64</v>
      </c>
      <c r="AW303">
        <v>2</v>
      </c>
      <c r="AX303" s="4" t="s">
        <v>283</v>
      </c>
      <c r="AY303" t="s">
        <v>67</v>
      </c>
      <c r="AZ303" t="str">
        <f t="shared" si="4"/>
        <v>ypbm-24071002-03X02</v>
      </c>
    </row>
    <row r="304" spans="1:52">
      <c r="A304" s="1">
        <v>45483.410578703704</v>
      </c>
      <c r="B304" t="s">
        <v>43</v>
      </c>
      <c r="C304" t="s">
        <v>44</v>
      </c>
      <c r="D304" t="s">
        <v>77</v>
      </c>
      <c r="H304" t="s">
        <v>48</v>
      </c>
      <c r="J304" t="s">
        <v>49</v>
      </c>
      <c r="K304" t="s">
        <v>50</v>
      </c>
      <c r="L304" t="s">
        <v>51</v>
      </c>
      <c r="N304" t="s">
        <v>77</v>
      </c>
      <c r="O304" s="4" t="s">
        <v>51</v>
      </c>
      <c r="R304" s="2">
        <v>45483.410578703704</v>
      </c>
      <c r="T304" t="s">
        <v>53</v>
      </c>
      <c r="U304" t="s">
        <v>54</v>
      </c>
      <c r="V304" t="s">
        <v>48</v>
      </c>
      <c r="Y304" t="s">
        <v>55</v>
      </c>
      <c r="Z304" t="s">
        <v>281</v>
      </c>
      <c r="AA304" t="s">
        <v>211</v>
      </c>
      <c r="AB304" t="s">
        <v>282</v>
      </c>
      <c r="AC304">
        <v>213</v>
      </c>
      <c r="AF304" t="s">
        <v>48</v>
      </c>
      <c r="AI304" t="s">
        <v>282</v>
      </c>
      <c r="AJ304" t="s">
        <v>211</v>
      </c>
      <c r="AK304" t="s">
        <v>59</v>
      </c>
      <c r="AL304" t="s">
        <v>60</v>
      </c>
      <c r="AM304" t="s">
        <v>213</v>
      </c>
      <c r="AO304" t="s">
        <v>62</v>
      </c>
      <c r="AP304">
        <v>190</v>
      </c>
      <c r="AQ304" t="s">
        <v>60</v>
      </c>
      <c r="AR304" t="s">
        <v>127</v>
      </c>
      <c r="AS304" s="3">
        <v>45475.716192129636</v>
      </c>
      <c r="AU304" t="s">
        <v>64</v>
      </c>
      <c r="AW304">
        <v>2</v>
      </c>
      <c r="AX304" s="4" t="s">
        <v>283</v>
      </c>
      <c r="AY304" t="s">
        <v>67</v>
      </c>
      <c r="AZ304" t="str">
        <f t="shared" si="4"/>
        <v>ypbm-24071002X02</v>
      </c>
    </row>
    <row r="305" spans="1:52">
      <c r="A305" s="1">
        <v>45483.410578703704</v>
      </c>
      <c r="B305" t="s">
        <v>43</v>
      </c>
      <c r="C305" t="s">
        <v>44</v>
      </c>
      <c r="D305" t="s">
        <v>71</v>
      </c>
      <c r="H305" t="s">
        <v>48</v>
      </c>
      <c r="J305" t="s">
        <v>49</v>
      </c>
      <c r="K305" t="s">
        <v>50</v>
      </c>
      <c r="L305" t="s">
        <v>51</v>
      </c>
      <c r="N305" t="s">
        <v>71</v>
      </c>
      <c r="O305" s="4" t="s">
        <v>73</v>
      </c>
      <c r="R305" s="2">
        <v>45483.410578703704</v>
      </c>
      <c r="T305" t="s">
        <v>53</v>
      </c>
      <c r="U305" t="s">
        <v>54</v>
      </c>
      <c r="V305" t="s">
        <v>48</v>
      </c>
      <c r="Y305" t="s">
        <v>55</v>
      </c>
      <c r="Z305" t="s">
        <v>281</v>
      </c>
      <c r="AA305" t="s">
        <v>211</v>
      </c>
      <c r="AB305" t="s">
        <v>282</v>
      </c>
      <c r="AC305">
        <v>213</v>
      </c>
      <c r="AF305" t="s">
        <v>48</v>
      </c>
      <c r="AI305" t="s">
        <v>282</v>
      </c>
      <c r="AJ305" t="s">
        <v>211</v>
      </c>
      <c r="AK305" t="s">
        <v>59</v>
      </c>
      <c r="AL305" t="s">
        <v>60</v>
      </c>
      <c r="AM305" t="s">
        <v>213</v>
      </c>
      <c r="AO305" t="s">
        <v>62</v>
      </c>
      <c r="AP305">
        <v>190</v>
      </c>
      <c r="AQ305" t="s">
        <v>60</v>
      </c>
      <c r="AR305" t="s">
        <v>127</v>
      </c>
      <c r="AS305" s="3">
        <v>45475.716192129636</v>
      </c>
      <c r="AU305" t="s">
        <v>64</v>
      </c>
      <c r="AW305">
        <v>2</v>
      </c>
      <c r="AX305" s="4" t="s">
        <v>283</v>
      </c>
      <c r="AY305" t="s">
        <v>67</v>
      </c>
      <c r="AZ305" t="str">
        <f t="shared" si="4"/>
        <v>ypbm-24071002-01X02</v>
      </c>
    </row>
    <row r="306" spans="1:52">
      <c r="A306" s="1">
        <v>45483.410578703704</v>
      </c>
      <c r="B306" t="s">
        <v>43</v>
      </c>
      <c r="C306" t="s">
        <v>44</v>
      </c>
      <c r="D306" t="s">
        <v>74</v>
      </c>
      <c r="H306" t="s">
        <v>48</v>
      </c>
      <c r="J306" t="s">
        <v>49</v>
      </c>
      <c r="K306" t="s">
        <v>50</v>
      </c>
      <c r="L306" t="s">
        <v>51</v>
      </c>
      <c r="N306" t="s">
        <v>74</v>
      </c>
      <c r="O306" s="4" t="s">
        <v>76</v>
      </c>
      <c r="R306" s="2">
        <v>45483.410578703704</v>
      </c>
      <c r="T306" t="s">
        <v>53</v>
      </c>
      <c r="U306" t="s">
        <v>54</v>
      </c>
      <c r="V306" t="s">
        <v>48</v>
      </c>
      <c r="Y306" t="s">
        <v>55</v>
      </c>
      <c r="Z306" t="s">
        <v>281</v>
      </c>
      <c r="AA306" t="s">
        <v>211</v>
      </c>
      <c r="AB306" t="s">
        <v>282</v>
      </c>
      <c r="AC306">
        <v>213</v>
      </c>
      <c r="AF306" t="s">
        <v>48</v>
      </c>
      <c r="AI306" t="s">
        <v>282</v>
      </c>
      <c r="AJ306" t="s">
        <v>211</v>
      </c>
      <c r="AK306" t="s">
        <v>59</v>
      </c>
      <c r="AL306" t="s">
        <v>60</v>
      </c>
      <c r="AM306" t="s">
        <v>213</v>
      </c>
      <c r="AO306" t="s">
        <v>62</v>
      </c>
      <c r="AP306">
        <v>190</v>
      </c>
      <c r="AQ306" t="s">
        <v>60</v>
      </c>
      <c r="AR306" t="s">
        <v>127</v>
      </c>
      <c r="AS306" s="3">
        <v>45475.716192129636</v>
      </c>
      <c r="AU306" t="s">
        <v>64</v>
      </c>
      <c r="AW306">
        <v>2</v>
      </c>
      <c r="AX306" s="4" t="s">
        <v>283</v>
      </c>
      <c r="AY306" t="s">
        <v>67</v>
      </c>
      <c r="AZ306" t="str">
        <f t="shared" si="4"/>
        <v>ypbm-24071002-04X02</v>
      </c>
    </row>
    <row r="307" spans="1:52">
      <c r="A307" s="1">
        <v>45483.410578703704</v>
      </c>
      <c r="B307" t="s">
        <v>43</v>
      </c>
      <c r="C307" t="s">
        <v>44</v>
      </c>
      <c r="D307" t="s">
        <v>77</v>
      </c>
      <c r="H307" t="s">
        <v>48</v>
      </c>
      <c r="J307" t="s">
        <v>49</v>
      </c>
      <c r="K307" t="s">
        <v>50</v>
      </c>
      <c r="L307" t="s">
        <v>51</v>
      </c>
      <c r="N307" t="s">
        <v>77</v>
      </c>
      <c r="O307" s="4" t="s">
        <v>51</v>
      </c>
      <c r="R307" s="2">
        <v>45483.410578703704</v>
      </c>
      <c r="T307" t="s">
        <v>53</v>
      </c>
      <c r="U307" t="s">
        <v>54</v>
      </c>
      <c r="V307" t="s">
        <v>48</v>
      </c>
      <c r="Y307" t="s">
        <v>55</v>
      </c>
      <c r="Z307" t="s">
        <v>284</v>
      </c>
      <c r="AA307" t="s">
        <v>211</v>
      </c>
      <c r="AB307" t="s">
        <v>285</v>
      </c>
      <c r="AC307">
        <v>214</v>
      </c>
      <c r="AF307" t="s">
        <v>48</v>
      </c>
      <c r="AI307" t="s">
        <v>285</v>
      </c>
      <c r="AJ307" t="s">
        <v>211</v>
      </c>
      <c r="AK307" t="s">
        <v>59</v>
      </c>
      <c r="AL307" t="s">
        <v>60</v>
      </c>
      <c r="AM307" t="s">
        <v>213</v>
      </c>
      <c r="AO307" t="s">
        <v>62</v>
      </c>
      <c r="AP307">
        <v>190</v>
      </c>
      <c r="AQ307" t="s">
        <v>60</v>
      </c>
      <c r="AR307" t="s">
        <v>127</v>
      </c>
      <c r="AS307" s="3">
        <v>45475.716192129636</v>
      </c>
      <c r="AU307" t="s">
        <v>64</v>
      </c>
      <c r="AW307">
        <v>2</v>
      </c>
      <c r="AX307" s="4" t="s">
        <v>286</v>
      </c>
      <c r="AY307" t="s">
        <v>67</v>
      </c>
      <c r="AZ307" t="str">
        <f t="shared" si="4"/>
        <v>ypbm-24071002X10</v>
      </c>
    </row>
    <row r="308" spans="1:52">
      <c r="A308" s="1">
        <v>45483.410578703704</v>
      </c>
      <c r="B308" t="s">
        <v>43</v>
      </c>
      <c r="C308" t="s">
        <v>44</v>
      </c>
      <c r="D308" t="s">
        <v>74</v>
      </c>
      <c r="H308" t="s">
        <v>48</v>
      </c>
      <c r="J308" t="s">
        <v>49</v>
      </c>
      <c r="K308" t="s">
        <v>50</v>
      </c>
      <c r="L308" t="s">
        <v>51</v>
      </c>
      <c r="N308" t="s">
        <v>74</v>
      </c>
      <c r="O308" s="4" t="s">
        <v>76</v>
      </c>
      <c r="R308" s="2">
        <v>45483.410578703704</v>
      </c>
      <c r="T308" t="s">
        <v>53</v>
      </c>
      <c r="U308" t="s">
        <v>54</v>
      </c>
      <c r="V308" t="s">
        <v>48</v>
      </c>
      <c r="Y308" t="s">
        <v>55</v>
      </c>
      <c r="Z308" t="s">
        <v>284</v>
      </c>
      <c r="AA308" t="s">
        <v>211</v>
      </c>
      <c r="AB308" t="s">
        <v>285</v>
      </c>
      <c r="AC308">
        <v>214</v>
      </c>
      <c r="AF308" t="s">
        <v>48</v>
      </c>
      <c r="AI308" t="s">
        <v>285</v>
      </c>
      <c r="AJ308" t="s">
        <v>211</v>
      </c>
      <c r="AK308" t="s">
        <v>59</v>
      </c>
      <c r="AL308" t="s">
        <v>60</v>
      </c>
      <c r="AM308" t="s">
        <v>213</v>
      </c>
      <c r="AO308" t="s">
        <v>62</v>
      </c>
      <c r="AP308">
        <v>190</v>
      </c>
      <c r="AQ308" t="s">
        <v>60</v>
      </c>
      <c r="AR308" t="s">
        <v>127</v>
      </c>
      <c r="AS308" s="3">
        <v>45475.716192129636</v>
      </c>
      <c r="AU308" t="s">
        <v>64</v>
      </c>
      <c r="AW308">
        <v>2</v>
      </c>
      <c r="AX308" s="4" t="s">
        <v>286</v>
      </c>
      <c r="AY308" t="s">
        <v>67</v>
      </c>
      <c r="AZ308" t="str">
        <f t="shared" si="4"/>
        <v>ypbm-24071002-04X10</v>
      </c>
    </row>
    <row r="309" spans="1:52">
      <c r="A309" s="1">
        <v>45483.410578703704</v>
      </c>
      <c r="B309" t="s">
        <v>43</v>
      </c>
      <c r="C309" t="s">
        <v>44</v>
      </c>
      <c r="D309" t="s">
        <v>68</v>
      </c>
      <c r="H309" t="s">
        <v>48</v>
      </c>
      <c r="J309" t="s">
        <v>49</v>
      </c>
      <c r="K309" t="s">
        <v>50</v>
      </c>
      <c r="L309" t="s">
        <v>51</v>
      </c>
      <c r="N309" t="s">
        <v>68</v>
      </c>
      <c r="O309" s="4" t="s">
        <v>70</v>
      </c>
      <c r="R309" s="2">
        <v>45483.410578703704</v>
      </c>
      <c r="T309" t="s">
        <v>53</v>
      </c>
      <c r="U309" t="s">
        <v>54</v>
      </c>
      <c r="V309" t="s">
        <v>48</v>
      </c>
      <c r="Y309" t="s">
        <v>55</v>
      </c>
      <c r="Z309" t="s">
        <v>284</v>
      </c>
      <c r="AA309" t="s">
        <v>211</v>
      </c>
      <c r="AB309" t="s">
        <v>285</v>
      </c>
      <c r="AC309">
        <v>214</v>
      </c>
      <c r="AF309" t="s">
        <v>48</v>
      </c>
      <c r="AI309" t="s">
        <v>285</v>
      </c>
      <c r="AJ309" t="s">
        <v>211</v>
      </c>
      <c r="AK309" t="s">
        <v>59</v>
      </c>
      <c r="AL309" t="s">
        <v>60</v>
      </c>
      <c r="AM309" t="s">
        <v>213</v>
      </c>
      <c r="AO309" t="s">
        <v>62</v>
      </c>
      <c r="AP309">
        <v>190</v>
      </c>
      <c r="AQ309" t="s">
        <v>60</v>
      </c>
      <c r="AR309" t="s">
        <v>127</v>
      </c>
      <c r="AS309" s="3">
        <v>45475.716192129636</v>
      </c>
      <c r="AU309" t="s">
        <v>64</v>
      </c>
      <c r="AW309">
        <v>2</v>
      </c>
      <c r="AX309" s="4" t="s">
        <v>286</v>
      </c>
      <c r="AY309" t="s">
        <v>67</v>
      </c>
      <c r="AZ309" t="str">
        <f t="shared" si="4"/>
        <v>ypbm-24071002-03X10</v>
      </c>
    </row>
    <row r="310" spans="1:52">
      <c r="A310" s="1">
        <v>45483.410578703704</v>
      </c>
      <c r="B310" t="s">
        <v>43</v>
      </c>
      <c r="C310" t="s">
        <v>44</v>
      </c>
      <c r="D310" t="s">
        <v>45</v>
      </c>
      <c r="H310" t="s">
        <v>48</v>
      </c>
      <c r="J310" t="s">
        <v>49</v>
      </c>
      <c r="K310" t="s">
        <v>50</v>
      </c>
      <c r="L310" t="s">
        <v>51</v>
      </c>
      <c r="N310" t="s">
        <v>45</v>
      </c>
      <c r="O310" s="4" t="s">
        <v>52</v>
      </c>
      <c r="R310" s="2">
        <v>45483.410578703704</v>
      </c>
      <c r="T310" t="s">
        <v>53</v>
      </c>
      <c r="U310" t="s">
        <v>54</v>
      </c>
      <c r="V310" t="s">
        <v>48</v>
      </c>
      <c r="Y310" t="s">
        <v>55</v>
      </c>
      <c r="Z310" t="s">
        <v>284</v>
      </c>
      <c r="AA310" t="s">
        <v>211</v>
      </c>
      <c r="AB310" t="s">
        <v>285</v>
      </c>
      <c r="AC310">
        <v>214</v>
      </c>
      <c r="AF310" t="s">
        <v>48</v>
      </c>
      <c r="AI310" t="s">
        <v>285</v>
      </c>
      <c r="AJ310" t="s">
        <v>211</v>
      </c>
      <c r="AK310" t="s">
        <v>59</v>
      </c>
      <c r="AL310" t="s">
        <v>60</v>
      </c>
      <c r="AM310" t="s">
        <v>213</v>
      </c>
      <c r="AO310" t="s">
        <v>62</v>
      </c>
      <c r="AP310">
        <v>190</v>
      </c>
      <c r="AQ310" t="s">
        <v>60</v>
      </c>
      <c r="AR310" t="s">
        <v>127</v>
      </c>
      <c r="AS310" s="3">
        <v>45475.716192129636</v>
      </c>
      <c r="AU310" t="s">
        <v>64</v>
      </c>
      <c r="AW310">
        <v>2</v>
      </c>
      <c r="AX310" s="4" t="s">
        <v>286</v>
      </c>
      <c r="AY310" t="s">
        <v>67</v>
      </c>
      <c r="AZ310" t="str">
        <f t="shared" si="4"/>
        <v>ypbm-24071002-02X10</v>
      </c>
    </row>
    <row r="311" spans="1:52">
      <c r="A311" s="1">
        <v>45483.410578703704</v>
      </c>
      <c r="B311" t="s">
        <v>43</v>
      </c>
      <c r="C311" t="s">
        <v>44</v>
      </c>
      <c r="D311" t="s">
        <v>71</v>
      </c>
      <c r="H311" t="s">
        <v>48</v>
      </c>
      <c r="J311" t="s">
        <v>49</v>
      </c>
      <c r="K311" t="s">
        <v>50</v>
      </c>
      <c r="L311" t="s">
        <v>51</v>
      </c>
      <c r="N311" t="s">
        <v>71</v>
      </c>
      <c r="O311" s="4" t="s">
        <v>73</v>
      </c>
      <c r="R311" s="2">
        <v>45483.410578703704</v>
      </c>
      <c r="T311" t="s">
        <v>53</v>
      </c>
      <c r="U311" t="s">
        <v>54</v>
      </c>
      <c r="V311" t="s">
        <v>48</v>
      </c>
      <c r="Y311" t="s">
        <v>55</v>
      </c>
      <c r="Z311" t="s">
        <v>284</v>
      </c>
      <c r="AA311" t="s">
        <v>211</v>
      </c>
      <c r="AB311" t="s">
        <v>285</v>
      </c>
      <c r="AC311">
        <v>214</v>
      </c>
      <c r="AF311" t="s">
        <v>48</v>
      </c>
      <c r="AI311" t="s">
        <v>285</v>
      </c>
      <c r="AJ311" t="s">
        <v>211</v>
      </c>
      <c r="AK311" t="s">
        <v>59</v>
      </c>
      <c r="AL311" t="s">
        <v>60</v>
      </c>
      <c r="AM311" t="s">
        <v>213</v>
      </c>
      <c r="AO311" t="s">
        <v>62</v>
      </c>
      <c r="AP311">
        <v>190</v>
      </c>
      <c r="AQ311" t="s">
        <v>60</v>
      </c>
      <c r="AR311" t="s">
        <v>127</v>
      </c>
      <c r="AS311" s="3">
        <v>45475.716192129636</v>
      </c>
      <c r="AU311" t="s">
        <v>64</v>
      </c>
      <c r="AW311">
        <v>2</v>
      </c>
      <c r="AX311" s="4" t="s">
        <v>286</v>
      </c>
      <c r="AY311" t="s">
        <v>67</v>
      </c>
      <c r="AZ311" t="str">
        <f t="shared" si="4"/>
        <v>ypbm-24071002-01X10</v>
      </c>
    </row>
    <row r="312" spans="1:52">
      <c r="A312" s="1">
        <v>45483.410578703704</v>
      </c>
      <c r="B312" t="s">
        <v>43</v>
      </c>
      <c r="C312" t="s">
        <v>44</v>
      </c>
      <c r="D312" t="s">
        <v>45</v>
      </c>
      <c r="H312" t="s">
        <v>48</v>
      </c>
      <c r="J312" t="s">
        <v>49</v>
      </c>
      <c r="K312" t="s">
        <v>50</v>
      </c>
      <c r="L312" t="s">
        <v>51</v>
      </c>
      <c r="N312" t="s">
        <v>45</v>
      </c>
      <c r="O312" s="4" t="s">
        <v>52</v>
      </c>
      <c r="R312" s="2">
        <v>45483.410578703704</v>
      </c>
      <c r="T312" t="s">
        <v>53</v>
      </c>
      <c r="U312" t="s">
        <v>54</v>
      </c>
      <c r="V312" t="s">
        <v>48</v>
      </c>
      <c r="Y312" t="s">
        <v>55</v>
      </c>
      <c r="Z312" t="s">
        <v>287</v>
      </c>
      <c r="AA312" t="s">
        <v>211</v>
      </c>
      <c r="AB312" t="s">
        <v>288</v>
      </c>
      <c r="AC312">
        <v>215</v>
      </c>
      <c r="AF312" t="s">
        <v>48</v>
      </c>
      <c r="AI312" t="s">
        <v>288</v>
      </c>
      <c r="AJ312" t="s">
        <v>211</v>
      </c>
      <c r="AK312" t="s">
        <v>59</v>
      </c>
      <c r="AL312" t="s">
        <v>60</v>
      </c>
      <c r="AM312" t="s">
        <v>213</v>
      </c>
      <c r="AO312" t="s">
        <v>62</v>
      </c>
      <c r="AP312">
        <v>190</v>
      </c>
      <c r="AQ312" t="s">
        <v>60</v>
      </c>
      <c r="AR312" t="s">
        <v>127</v>
      </c>
      <c r="AS312" s="3">
        <v>45475.716192129636</v>
      </c>
      <c r="AU312" t="s">
        <v>64</v>
      </c>
      <c r="AW312">
        <v>2</v>
      </c>
      <c r="AX312" s="4" t="s">
        <v>289</v>
      </c>
      <c r="AY312" t="s">
        <v>67</v>
      </c>
      <c r="AZ312" t="str">
        <f t="shared" si="4"/>
        <v>ypbm-24071002-02X12</v>
      </c>
    </row>
    <row r="313" spans="1:52">
      <c r="A313" s="1">
        <v>45483.410578703704</v>
      </c>
      <c r="B313" t="s">
        <v>43</v>
      </c>
      <c r="C313" t="s">
        <v>44</v>
      </c>
      <c r="D313" t="s">
        <v>68</v>
      </c>
      <c r="H313" t="s">
        <v>48</v>
      </c>
      <c r="J313" t="s">
        <v>49</v>
      </c>
      <c r="K313" t="s">
        <v>50</v>
      </c>
      <c r="L313" t="s">
        <v>51</v>
      </c>
      <c r="N313" t="s">
        <v>68</v>
      </c>
      <c r="O313" s="4" t="s">
        <v>70</v>
      </c>
      <c r="R313" s="2">
        <v>45483.410578703704</v>
      </c>
      <c r="T313" t="s">
        <v>53</v>
      </c>
      <c r="U313" t="s">
        <v>54</v>
      </c>
      <c r="V313" t="s">
        <v>48</v>
      </c>
      <c r="Y313" t="s">
        <v>55</v>
      </c>
      <c r="Z313" t="s">
        <v>287</v>
      </c>
      <c r="AA313" t="s">
        <v>211</v>
      </c>
      <c r="AB313" t="s">
        <v>288</v>
      </c>
      <c r="AC313">
        <v>215</v>
      </c>
      <c r="AF313" t="s">
        <v>48</v>
      </c>
      <c r="AI313" t="s">
        <v>288</v>
      </c>
      <c r="AJ313" t="s">
        <v>211</v>
      </c>
      <c r="AK313" t="s">
        <v>59</v>
      </c>
      <c r="AL313" t="s">
        <v>60</v>
      </c>
      <c r="AM313" t="s">
        <v>213</v>
      </c>
      <c r="AO313" t="s">
        <v>62</v>
      </c>
      <c r="AP313">
        <v>190</v>
      </c>
      <c r="AQ313" t="s">
        <v>60</v>
      </c>
      <c r="AR313" t="s">
        <v>127</v>
      </c>
      <c r="AS313" s="3">
        <v>45475.716192129636</v>
      </c>
      <c r="AU313" t="s">
        <v>64</v>
      </c>
      <c r="AW313">
        <v>2</v>
      </c>
      <c r="AX313" s="4" t="s">
        <v>289</v>
      </c>
      <c r="AY313" t="s">
        <v>67</v>
      </c>
      <c r="AZ313" t="str">
        <f t="shared" si="4"/>
        <v>ypbm-24071002-03X12</v>
      </c>
    </row>
    <row r="314" spans="1:52">
      <c r="A314" s="1">
        <v>45483.410578703704</v>
      </c>
      <c r="B314" t="s">
        <v>43</v>
      </c>
      <c r="C314" t="s">
        <v>44</v>
      </c>
      <c r="D314" t="s">
        <v>77</v>
      </c>
      <c r="H314" t="s">
        <v>48</v>
      </c>
      <c r="J314" t="s">
        <v>49</v>
      </c>
      <c r="K314" t="s">
        <v>50</v>
      </c>
      <c r="L314" t="s">
        <v>51</v>
      </c>
      <c r="N314" t="s">
        <v>77</v>
      </c>
      <c r="O314" s="4" t="s">
        <v>51</v>
      </c>
      <c r="R314" s="2">
        <v>45483.410578703704</v>
      </c>
      <c r="T314" t="s">
        <v>53</v>
      </c>
      <c r="U314" t="s">
        <v>54</v>
      </c>
      <c r="V314" t="s">
        <v>48</v>
      </c>
      <c r="Y314" t="s">
        <v>55</v>
      </c>
      <c r="Z314" t="s">
        <v>287</v>
      </c>
      <c r="AA314" t="s">
        <v>211</v>
      </c>
      <c r="AB314" t="s">
        <v>288</v>
      </c>
      <c r="AC314">
        <v>215</v>
      </c>
      <c r="AF314" t="s">
        <v>48</v>
      </c>
      <c r="AI314" t="s">
        <v>288</v>
      </c>
      <c r="AJ314" t="s">
        <v>211</v>
      </c>
      <c r="AK314" t="s">
        <v>59</v>
      </c>
      <c r="AL314" t="s">
        <v>60</v>
      </c>
      <c r="AM314" t="s">
        <v>213</v>
      </c>
      <c r="AO314" t="s">
        <v>62</v>
      </c>
      <c r="AP314">
        <v>190</v>
      </c>
      <c r="AQ314" t="s">
        <v>60</v>
      </c>
      <c r="AR314" t="s">
        <v>127</v>
      </c>
      <c r="AS314" s="3">
        <v>45475.716192129636</v>
      </c>
      <c r="AU314" t="s">
        <v>64</v>
      </c>
      <c r="AW314">
        <v>2</v>
      </c>
      <c r="AX314" s="4" t="s">
        <v>289</v>
      </c>
      <c r="AY314" t="s">
        <v>67</v>
      </c>
      <c r="AZ314" t="str">
        <f t="shared" si="4"/>
        <v>ypbm-24071002X12</v>
      </c>
    </row>
    <row r="315" spans="1:52">
      <c r="A315" s="1">
        <v>45483.410578703704</v>
      </c>
      <c r="B315" t="s">
        <v>43</v>
      </c>
      <c r="C315" t="s">
        <v>44</v>
      </c>
      <c r="D315" t="s">
        <v>74</v>
      </c>
      <c r="H315" t="s">
        <v>48</v>
      </c>
      <c r="J315" t="s">
        <v>49</v>
      </c>
      <c r="K315" t="s">
        <v>50</v>
      </c>
      <c r="L315" t="s">
        <v>51</v>
      </c>
      <c r="N315" t="s">
        <v>74</v>
      </c>
      <c r="O315" s="4" t="s">
        <v>76</v>
      </c>
      <c r="R315" s="2">
        <v>45483.410578703704</v>
      </c>
      <c r="T315" t="s">
        <v>53</v>
      </c>
      <c r="U315" t="s">
        <v>54</v>
      </c>
      <c r="V315" t="s">
        <v>48</v>
      </c>
      <c r="Y315" t="s">
        <v>55</v>
      </c>
      <c r="Z315" t="s">
        <v>287</v>
      </c>
      <c r="AA315" t="s">
        <v>211</v>
      </c>
      <c r="AB315" t="s">
        <v>288</v>
      </c>
      <c r="AC315">
        <v>215</v>
      </c>
      <c r="AF315" t="s">
        <v>48</v>
      </c>
      <c r="AI315" t="s">
        <v>288</v>
      </c>
      <c r="AJ315" t="s">
        <v>211</v>
      </c>
      <c r="AK315" t="s">
        <v>59</v>
      </c>
      <c r="AL315" t="s">
        <v>60</v>
      </c>
      <c r="AM315" t="s">
        <v>213</v>
      </c>
      <c r="AO315" t="s">
        <v>62</v>
      </c>
      <c r="AP315">
        <v>190</v>
      </c>
      <c r="AQ315" t="s">
        <v>60</v>
      </c>
      <c r="AR315" t="s">
        <v>127</v>
      </c>
      <c r="AS315" s="3">
        <v>45475.716192129636</v>
      </c>
      <c r="AU315" t="s">
        <v>64</v>
      </c>
      <c r="AW315">
        <v>2</v>
      </c>
      <c r="AX315" s="4" t="s">
        <v>289</v>
      </c>
      <c r="AY315" t="s">
        <v>67</v>
      </c>
      <c r="AZ315" t="str">
        <f t="shared" si="4"/>
        <v>ypbm-24071002-04X12</v>
      </c>
    </row>
    <row r="316" spans="1:52">
      <c r="A316" s="1">
        <v>45483.410578703704</v>
      </c>
      <c r="B316" t="s">
        <v>43</v>
      </c>
      <c r="C316" t="s">
        <v>44</v>
      </c>
      <c r="D316" t="s">
        <v>71</v>
      </c>
      <c r="H316" t="s">
        <v>48</v>
      </c>
      <c r="J316" t="s">
        <v>49</v>
      </c>
      <c r="K316" t="s">
        <v>50</v>
      </c>
      <c r="L316" t="s">
        <v>51</v>
      </c>
      <c r="N316" t="s">
        <v>71</v>
      </c>
      <c r="O316" s="4" t="s">
        <v>73</v>
      </c>
      <c r="R316" s="2">
        <v>45483.410578703704</v>
      </c>
      <c r="T316" t="s">
        <v>53</v>
      </c>
      <c r="U316" t="s">
        <v>54</v>
      </c>
      <c r="V316" t="s">
        <v>48</v>
      </c>
      <c r="Y316" t="s">
        <v>55</v>
      </c>
      <c r="Z316" t="s">
        <v>287</v>
      </c>
      <c r="AA316" t="s">
        <v>211</v>
      </c>
      <c r="AB316" t="s">
        <v>288</v>
      </c>
      <c r="AC316">
        <v>215</v>
      </c>
      <c r="AF316" t="s">
        <v>48</v>
      </c>
      <c r="AI316" t="s">
        <v>288</v>
      </c>
      <c r="AJ316" t="s">
        <v>211</v>
      </c>
      <c r="AK316" t="s">
        <v>59</v>
      </c>
      <c r="AL316" t="s">
        <v>60</v>
      </c>
      <c r="AM316" t="s">
        <v>213</v>
      </c>
      <c r="AO316" t="s">
        <v>62</v>
      </c>
      <c r="AP316">
        <v>190</v>
      </c>
      <c r="AQ316" t="s">
        <v>60</v>
      </c>
      <c r="AR316" t="s">
        <v>127</v>
      </c>
      <c r="AS316" s="3">
        <v>45475.716192129636</v>
      </c>
      <c r="AU316" t="s">
        <v>64</v>
      </c>
      <c r="AW316">
        <v>2</v>
      </c>
      <c r="AX316" s="4" t="s">
        <v>289</v>
      </c>
      <c r="AY316" t="s">
        <v>67</v>
      </c>
      <c r="AZ316" t="str">
        <f t="shared" si="4"/>
        <v>ypbm-24071002-01X12</v>
      </c>
    </row>
    <row r="317" spans="1:52">
      <c r="A317" s="1">
        <v>45483.410578703704</v>
      </c>
      <c r="B317" t="s">
        <v>43</v>
      </c>
      <c r="C317" t="s">
        <v>44</v>
      </c>
      <c r="D317" t="s">
        <v>68</v>
      </c>
      <c r="H317" t="s">
        <v>48</v>
      </c>
      <c r="J317" t="s">
        <v>49</v>
      </c>
      <c r="K317" t="s">
        <v>50</v>
      </c>
      <c r="L317" t="s">
        <v>51</v>
      </c>
      <c r="N317" t="s">
        <v>68</v>
      </c>
      <c r="O317" s="4" t="s">
        <v>70</v>
      </c>
      <c r="R317" s="2">
        <v>45483.410578703704</v>
      </c>
      <c r="T317" t="s">
        <v>53</v>
      </c>
      <c r="U317" t="s">
        <v>54</v>
      </c>
      <c r="V317" t="s">
        <v>48</v>
      </c>
      <c r="Y317" t="s">
        <v>55</v>
      </c>
      <c r="Z317" t="s">
        <v>290</v>
      </c>
      <c r="AA317" t="s">
        <v>211</v>
      </c>
      <c r="AB317" t="s">
        <v>291</v>
      </c>
      <c r="AC317">
        <v>216</v>
      </c>
      <c r="AF317" t="s">
        <v>48</v>
      </c>
      <c r="AI317" t="s">
        <v>291</v>
      </c>
      <c r="AJ317" t="s">
        <v>211</v>
      </c>
      <c r="AK317" t="s">
        <v>59</v>
      </c>
      <c r="AL317" t="s">
        <v>60</v>
      </c>
      <c r="AM317" t="s">
        <v>213</v>
      </c>
      <c r="AO317" t="s">
        <v>62</v>
      </c>
      <c r="AP317">
        <v>190</v>
      </c>
      <c r="AQ317" t="s">
        <v>60</v>
      </c>
      <c r="AR317" t="s">
        <v>127</v>
      </c>
      <c r="AS317" s="3">
        <v>45475.716192129636</v>
      </c>
      <c r="AU317" t="s">
        <v>64</v>
      </c>
      <c r="AW317">
        <v>2</v>
      </c>
      <c r="AX317" s="4" t="s">
        <v>292</v>
      </c>
      <c r="AY317" t="s">
        <v>67</v>
      </c>
      <c r="AZ317" t="str">
        <f t="shared" si="4"/>
        <v>ypbm-24071002-03X11</v>
      </c>
    </row>
    <row r="318" spans="1:52">
      <c r="A318" s="1">
        <v>45483.410578703704</v>
      </c>
      <c r="B318" t="s">
        <v>43</v>
      </c>
      <c r="C318" t="s">
        <v>44</v>
      </c>
      <c r="D318" t="s">
        <v>74</v>
      </c>
      <c r="H318" t="s">
        <v>48</v>
      </c>
      <c r="J318" t="s">
        <v>49</v>
      </c>
      <c r="K318" t="s">
        <v>50</v>
      </c>
      <c r="L318" t="s">
        <v>51</v>
      </c>
      <c r="N318" t="s">
        <v>74</v>
      </c>
      <c r="O318" s="4" t="s">
        <v>76</v>
      </c>
      <c r="R318" s="2">
        <v>45483.410578703704</v>
      </c>
      <c r="T318" t="s">
        <v>53</v>
      </c>
      <c r="U318" t="s">
        <v>54</v>
      </c>
      <c r="V318" t="s">
        <v>48</v>
      </c>
      <c r="Y318" t="s">
        <v>55</v>
      </c>
      <c r="Z318" t="s">
        <v>290</v>
      </c>
      <c r="AA318" t="s">
        <v>211</v>
      </c>
      <c r="AB318" t="s">
        <v>291</v>
      </c>
      <c r="AC318">
        <v>216</v>
      </c>
      <c r="AF318" t="s">
        <v>48</v>
      </c>
      <c r="AI318" t="s">
        <v>291</v>
      </c>
      <c r="AJ318" t="s">
        <v>211</v>
      </c>
      <c r="AK318" t="s">
        <v>59</v>
      </c>
      <c r="AL318" t="s">
        <v>60</v>
      </c>
      <c r="AM318" t="s">
        <v>213</v>
      </c>
      <c r="AO318" t="s">
        <v>62</v>
      </c>
      <c r="AP318">
        <v>190</v>
      </c>
      <c r="AQ318" t="s">
        <v>60</v>
      </c>
      <c r="AR318" t="s">
        <v>127</v>
      </c>
      <c r="AS318" s="3">
        <v>45475.716192129636</v>
      </c>
      <c r="AU318" t="s">
        <v>64</v>
      </c>
      <c r="AW318">
        <v>2</v>
      </c>
      <c r="AX318" s="4" t="s">
        <v>292</v>
      </c>
      <c r="AY318" t="s">
        <v>67</v>
      </c>
      <c r="AZ318" t="str">
        <f t="shared" si="4"/>
        <v>ypbm-24071002-04X11</v>
      </c>
    </row>
    <row r="319" spans="1:52">
      <c r="A319" s="1">
        <v>45483.410578703704</v>
      </c>
      <c r="B319" t="s">
        <v>43</v>
      </c>
      <c r="C319" t="s">
        <v>44</v>
      </c>
      <c r="D319" t="s">
        <v>71</v>
      </c>
      <c r="H319" t="s">
        <v>48</v>
      </c>
      <c r="J319" t="s">
        <v>49</v>
      </c>
      <c r="K319" t="s">
        <v>50</v>
      </c>
      <c r="L319" t="s">
        <v>51</v>
      </c>
      <c r="N319" t="s">
        <v>71</v>
      </c>
      <c r="O319" s="4" t="s">
        <v>73</v>
      </c>
      <c r="R319" s="2">
        <v>45483.410578703704</v>
      </c>
      <c r="T319" t="s">
        <v>53</v>
      </c>
      <c r="U319" t="s">
        <v>54</v>
      </c>
      <c r="V319" t="s">
        <v>48</v>
      </c>
      <c r="Y319" t="s">
        <v>55</v>
      </c>
      <c r="Z319" t="s">
        <v>290</v>
      </c>
      <c r="AA319" t="s">
        <v>211</v>
      </c>
      <c r="AB319" t="s">
        <v>291</v>
      </c>
      <c r="AC319">
        <v>216</v>
      </c>
      <c r="AF319" t="s">
        <v>48</v>
      </c>
      <c r="AI319" t="s">
        <v>291</v>
      </c>
      <c r="AJ319" t="s">
        <v>211</v>
      </c>
      <c r="AK319" t="s">
        <v>59</v>
      </c>
      <c r="AL319" t="s">
        <v>60</v>
      </c>
      <c r="AM319" t="s">
        <v>213</v>
      </c>
      <c r="AO319" t="s">
        <v>62</v>
      </c>
      <c r="AP319">
        <v>190</v>
      </c>
      <c r="AQ319" t="s">
        <v>60</v>
      </c>
      <c r="AR319" t="s">
        <v>127</v>
      </c>
      <c r="AS319" s="3">
        <v>45475.716192129636</v>
      </c>
      <c r="AU319" t="s">
        <v>64</v>
      </c>
      <c r="AW319">
        <v>2</v>
      </c>
      <c r="AX319" s="4" t="s">
        <v>292</v>
      </c>
      <c r="AY319" t="s">
        <v>67</v>
      </c>
      <c r="AZ319" t="str">
        <f t="shared" si="4"/>
        <v>ypbm-24071002-01X11</v>
      </c>
    </row>
    <row r="320" spans="1:52">
      <c r="A320" s="1">
        <v>45483.410578703704</v>
      </c>
      <c r="B320" t="s">
        <v>43</v>
      </c>
      <c r="C320" t="s">
        <v>44</v>
      </c>
      <c r="D320" t="s">
        <v>45</v>
      </c>
      <c r="H320" t="s">
        <v>48</v>
      </c>
      <c r="J320" t="s">
        <v>49</v>
      </c>
      <c r="K320" t="s">
        <v>50</v>
      </c>
      <c r="L320" t="s">
        <v>51</v>
      </c>
      <c r="N320" t="s">
        <v>45</v>
      </c>
      <c r="O320" s="4" t="s">
        <v>52</v>
      </c>
      <c r="R320" s="2">
        <v>45483.410578703704</v>
      </c>
      <c r="T320" t="s">
        <v>53</v>
      </c>
      <c r="U320" t="s">
        <v>54</v>
      </c>
      <c r="V320" t="s">
        <v>48</v>
      </c>
      <c r="Y320" t="s">
        <v>55</v>
      </c>
      <c r="Z320" t="s">
        <v>290</v>
      </c>
      <c r="AA320" t="s">
        <v>211</v>
      </c>
      <c r="AB320" t="s">
        <v>291</v>
      </c>
      <c r="AC320">
        <v>216</v>
      </c>
      <c r="AF320" t="s">
        <v>48</v>
      </c>
      <c r="AI320" t="s">
        <v>291</v>
      </c>
      <c r="AJ320" t="s">
        <v>211</v>
      </c>
      <c r="AK320" t="s">
        <v>59</v>
      </c>
      <c r="AL320" t="s">
        <v>60</v>
      </c>
      <c r="AM320" t="s">
        <v>213</v>
      </c>
      <c r="AO320" t="s">
        <v>62</v>
      </c>
      <c r="AP320">
        <v>190</v>
      </c>
      <c r="AQ320" t="s">
        <v>60</v>
      </c>
      <c r="AR320" t="s">
        <v>127</v>
      </c>
      <c r="AS320" s="3">
        <v>45475.716192129636</v>
      </c>
      <c r="AU320" t="s">
        <v>64</v>
      </c>
      <c r="AW320">
        <v>2</v>
      </c>
      <c r="AX320" s="4" t="s">
        <v>292</v>
      </c>
      <c r="AY320" t="s">
        <v>67</v>
      </c>
      <c r="AZ320" t="str">
        <f t="shared" si="4"/>
        <v>ypbm-24071002-02X11</v>
      </c>
    </row>
    <row r="321" spans="1:52">
      <c r="A321" s="1">
        <v>45483.410578703704</v>
      </c>
      <c r="B321" t="s">
        <v>43</v>
      </c>
      <c r="C321" t="s">
        <v>44</v>
      </c>
      <c r="D321" t="s">
        <v>77</v>
      </c>
      <c r="H321" t="s">
        <v>48</v>
      </c>
      <c r="J321" t="s">
        <v>49</v>
      </c>
      <c r="K321" t="s">
        <v>50</v>
      </c>
      <c r="L321" t="s">
        <v>51</v>
      </c>
      <c r="N321" t="s">
        <v>77</v>
      </c>
      <c r="O321" s="4" t="s">
        <v>51</v>
      </c>
      <c r="R321" s="2">
        <v>45483.410578703704</v>
      </c>
      <c r="T321" t="s">
        <v>53</v>
      </c>
      <c r="U321" t="s">
        <v>54</v>
      </c>
      <c r="V321" t="s">
        <v>48</v>
      </c>
      <c r="Y321" t="s">
        <v>55</v>
      </c>
      <c r="Z321" t="s">
        <v>290</v>
      </c>
      <c r="AA321" t="s">
        <v>211</v>
      </c>
      <c r="AB321" t="s">
        <v>291</v>
      </c>
      <c r="AC321">
        <v>216</v>
      </c>
      <c r="AF321" t="s">
        <v>48</v>
      </c>
      <c r="AI321" t="s">
        <v>291</v>
      </c>
      <c r="AJ321" t="s">
        <v>211</v>
      </c>
      <c r="AK321" t="s">
        <v>59</v>
      </c>
      <c r="AL321" t="s">
        <v>60</v>
      </c>
      <c r="AM321" t="s">
        <v>213</v>
      </c>
      <c r="AO321" t="s">
        <v>62</v>
      </c>
      <c r="AP321">
        <v>190</v>
      </c>
      <c r="AQ321" t="s">
        <v>60</v>
      </c>
      <c r="AR321" t="s">
        <v>127</v>
      </c>
      <c r="AS321" s="3">
        <v>45475.716192129636</v>
      </c>
      <c r="AU321" t="s">
        <v>64</v>
      </c>
      <c r="AW321">
        <v>2</v>
      </c>
      <c r="AX321" s="4" t="s">
        <v>292</v>
      </c>
      <c r="AY321" t="s">
        <v>67</v>
      </c>
      <c r="AZ321" t="str">
        <f t="shared" si="4"/>
        <v>ypbm-24071002X11</v>
      </c>
    </row>
    <row r="322" spans="1:52">
      <c r="A322" s="1">
        <v>45483.410578703704</v>
      </c>
      <c r="B322" t="s">
        <v>43</v>
      </c>
      <c r="C322" t="s">
        <v>44</v>
      </c>
      <c r="D322" t="s">
        <v>45</v>
      </c>
      <c r="H322" t="s">
        <v>48</v>
      </c>
      <c r="J322" t="s">
        <v>49</v>
      </c>
      <c r="K322" t="s">
        <v>50</v>
      </c>
      <c r="L322" t="s">
        <v>51</v>
      </c>
      <c r="N322" t="s">
        <v>45</v>
      </c>
      <c r="O322" s="4" t="s">
        <v>52</v>
      </c>
      <c r="R322" s="2">
        <v>45483.410578703704</v>
      </c>
      <c r="T322" t="s">
        <v>53</v>
      </c>
      <c r="U322" t="s">
        <v>54</v>
      </c>
      <c r="V322" t="s">
        <v>48</v>
      </c>
      <c r="Y322" t="s">
        <v>55</v>
      </c>
      <c r="Z322" t="s">
        <v>293</v>
      </c>
      <c r="AA322" t="s">
        <v>211</v>
      </c>
      <c r="AB322" t="s">
        <v>294</v>
      </c>
      <c r="AC322">
        <v>217</v>
      </c>
      <c r="AF322" t="s">
        <v>48</v>
      </c>
      <c r="AI322" t="s">
        <v>294</v>
      </c>
      <c r="AJ322" t="s">
        <v>211</v>
      </c>
      <c r="AK322" t="s">
        <v>59</v>
      </c>
      <c r="AL322" t="s">
        <v>60</v>
      </c>
      <c r="AM322" t="s">
        <v>213</v>
      </c>
      <c r="AO322" t="s">
        <v>62</v>
      </c>
      <c r="AP322">
        <v>190</v>
      </c>
      <c r="AQ322" t="s">
        <v>60</v>
      </c>
      <c r="AR322" t="s">
        <v>127</v>
      </c>
      <c r="AS322" s="3">
        <v>45475.716192129636</v>
      </c>
      <c r="AU322" t="s">
        <v>64</v>
      </c>
      <c r="AW322">
        <v>2</v>
      </c>
      <c r="AX322" s="4" t="s">
        <v>295</v>
      </c>
      <c r="AY322" t="s">
        <v>67</v>
      </c>
      <c r="AZ322" t="str">
        <f t="shared" si="4"/>
        <v>ypbm-24071002-02X09</v>
      </c>
    </row>
    <row r="323" spans="1:52">
      <c r="A323" s="1">
        <v>45483.410578703704</v>
      </c>
      <c r="B323" t="s">
        <v>43</v>
      </c>
      <c r="C323" t="s">
        <v>44</v>
      </c>
      <c r="D323" t="s">
        <v>68</v>
      </c>
      <c r="H323" t="s">
        <v>48</v>
      </c>
      <c r="J323" t="s">
        <v>49</v>
      </c>
      <c r="K323" t="s">
        <v>50</v>
      </c>
      <c r="L323" t="s">
        <v>51</v>
      </c>
      <c r="N323" t="s">
        <v>68</v>
      </c>
      <c r="O323" s="4" t="s">
        <v>70</v>
      </c>
      <c r="R323" s="2">
        <v>45483.410578703704</v>
      </c>
      <c r="T323" t="s">
        <v>53</v>
      </c>
      <c r="U323" t="s">
        <v>54</v>
      </c>
      <c r="V323" t="s">
        <v>48</v>
      </c>
      <c r="Y323" t="s">
        <v>55</v>
      </c>
      <c r="Z323" t="s">
        <v>293</v>
      </c>
      <c r="AA323" t="s">
        <v>211</v>
      </c>
      <c r="AB323" t="s">
        <v>294</v>
      </c>
      <c r="AC323">
        <v>217</v>
      </c>
      <c r="AF323" t="s">
        <v>48</v>
      </c>
      <c r="AI323" t="s">
        <v>294</v>
      </c>
      <c r="AJ323" t="s">
        <v>211</v>
      </c>
      <c r="AK323" t="s">
        <v>59</v>
      </c>
      <c r="AL323" t="s">
        <v>60</v>
      </c>
      <c r="AM323" t="s">
        <v>213</v>
      </c>
      <c r="AO323" t="s">
        <v>62</v>
      </c>
      <c r="AP323">
        <v>190</v>
      </c>
      <c r="AQ323" t="s">
        <v>60</v>
      </c>
      <c r="AR323" t="s">
        <v>127</v>
      </c>
      <c r="AS323" s="3">
        <v>45475.716192129636</v>
      </c>
      <c r="AU323" t="s">
        <v>64</v>
      </c>
      <c r="AW323">
        <v>2</v>
      </c>
      <c r="AX323" s="4" t="s">
        <v>295</v>
      </c>
      <c r="AY323" t="s">
        <v>67</v>
      </c>
      <c r="AZ323" t="str">
        <f t="shared" ref="AZ323:AZ386" si="5">O323&amp;AX323</f>
        <v>ypbm-24071002-03X09</v>
      </c>
    </row>
    <row r="324" spans="1:52">
      <c r="A324" s="1">
        <v>45483.410578703704</v>
      </c>
      <c r="B324" t="s">
        <v>43</v>
      </c>
      <c r="C324" t="s">
        <v>44</v>
      </c>
      <c r="D324" t="s">
        <v>74</v>
      </c>
      <c r="H324" t="s">
        <v>48</v>
      </c>
      <c r="J324" t="s">
        <v>49</v>
      </c>
      <c r="K324" t="s">
        <v>50</v>
      </c>
      <c r="L324" t="s">
        <v>51</v>
      </c>
      <c r="N324" t="s">
        <v>74</v>
      </c>
      <c r="O324" s="4" t="s">
        <v>76</v>
      </c>
      <c r="R324" s="2">
        <v>45483.410578703704</v>
      </c>
      <c r="T324" t="s">
        <v>53</v>
      </c>
      <c r="U324" t="s">
        <v>54</v>
      </c>
      <c r="V324" t="s">
        <v>48</v>
      </c>
      <c r="Y324" t="s">
        <v>55</v>
      </c>
      <c r="Z324" t="s">
        <v>293</v>
      </c>
      <c r="AA324" t="s">
        <v>211</v>
      </c>
      <c r="AB324" t="s">
        <v>294</v>
      </c>
      <c r="AC324">
        <v>217</v>
      </c>
      <c r="AF324" t="s">
        <v>48</v>
      </c>
      <c r="AI324" t="s">
        <v>294</v>
      </c>
      <c r="AJ324" t="s">
        <v>211</v>
      </c>
      <c r="AK324" t="s">
        <v>59</v>
      </c>
      <c r="AL324" t="s">
        <v>60</v>
      </c>
      <c r="AM324" t="s">
        <v>213</v>
      </c>
      <c r="AO324" t="s">
        <v>62</v>
      </c>
      <c r="AP324">
        <v>190</v>
      </c>
      <c r="AQ324" t="s">
        <v>60</v>
      </c>
      <c r="AR324" t="s">
        <v>127</v>
      </c>
      <c r="AS324" s="3">
        <v>45475.716192129636</v>
      </c>
      <c r="AU324" t="s">
        <v>64</v>
      </c>
      <c r="AW324">
        <v>2</v>
      </c>
      <c r="AX324" s="4" t="s">
        <v>295</v>
      </c>
      <c r="AY324" t="s">
        <v>67</v>
      </c>
      <c r="AZ324" t="str">
        <f t="shared" si="5"/>
        <v>ypbm-24071002-04X09</v>
      </c>
    </row>
    <row r="325" spans="1:52">
      <c r="A325" s="1">
        <v>45483.410578703704</v>
      </c>
      <c r="B325" t="s">
        <v>43</v>
      </c>
      <c r="C325" t="s">
        <v>44</v>
      </c>
      <c r="D325" t="s">
        <v>77</v>
      </c>
      <c r="H325" t="s">
        <v>48</v>
      </c>
      <c r="J325" t="s">
        <v>49</v>
      </c>
      <c r="K325" t="s">
        <v>50</v>
      </c>
      <c r="L325" t="s">
        <v>51</v>
      </c>
      <c r="N325" t="s">
        <v>77</v>
      </c>
      <c r="O325" s="4" t="s">
        <v>51</v>
      </c>
      <c r="R325" s="2">
        <v>45483.410578703704</v>
      </c>
      <c r="T325" t="s">
        <v>53</v>
      </c>
      <c r="U325" t="s">
        <v>54</v>
      </c>
      <c r="V325" t="s">
        <v>48</v>
      </c>
      <c r="Y325" t="s">
        <v>55</v>
      </c>
      <c r="Z325" t="s">
        <v>293</v>
      </c>
      <c r="AA325" t="s">
        <v>211</v>
      </c>
      <c r="AB325" t="s">
        <v>294</v>
      </c>
      <c r="AC325">
        <v>217</v>
      </c>
      <c r="AF325" t="s">
        <v>48</v>
      </c>
      <c r="AI325" t="s">
        <v>294</v>
      </c>
      <c r="AJ325" t="s">
        <v>211</v>
      </c>
      <c r="AK325" t="s">
        <v>59</v>
      </c>
      <c r="AL325" t="s">
        <v>60</v>
      </c>
      <c r="AM325" t="s">
        <v>213</v>
      </c>
      <c r="AO325" t="s">
        <v>62</v>
      </c>
      <c r="AP325">
        <v>190</v>
      </c>
      <c r="AQ325" t="s">
        <v>60</v>
      </c>
      <c r="AR325" t="s">
        <v>127</v>
      </c>
      <c r="AS325" s="3">
        <v>45475.716192129636</v>
      </c>
      <c r="AU325" t="s">
        <v>64</v>
      </c>
      <c r="AW325">
        <v>2</v>
      </c>
      <c r="AX325" s="4" t="s">
        <v>295</v>
      </c>
      <c r="AY325" t="s">
        <v>67</v>
      </c>
      <c r="AZ325" t="str">
        <f t="shared" si="5"/>
        <v>ypbm-24071002X09</v>
      </c>
    </row>
    <row r="326" spans="1:52">
      <c r="A326" s="1">
        <v>45483.410578703704</v>
      </c>
      <c r="B326" t="s">
        <v>43</v>
      </c>
      <c r="C326" t="s">
        <v>44</v>
      </c>
      <c r="D326" t="s">
        <v>71</v>
      </c>
      <c r="H326" t="s">
        <v>48</v>
      </c>
      <c r="J326" t="s">
        <v>49</v>
      </c>
      <c r="K326" t="s">
        <v>50</v>
      </c>
      <c r="L326" t="s">
        <v>51</v>
      </c>
      <c r="N326" t="s">
        <v>71</v>
      </c>
      <c r="O326" s="4" t="s">
        <v>73</v>
      </c>
      <c r="R326" s="2">
        <v>45483.410578703704</v>
      </c>
      <c r="T326" t="s">
        <v>53</v>
      </c>
      <c r="U326" t="s">
        <v>54</v>
      </c>
      <c r="V326" t="s">
        <v>48</v>
      </c>
      <c r="Y326" t="s">
        <v>55</v>
      </c>
      <c r="Z326" t="s">
        <v>293</v>
      </c>
      <c r="AA326" t="s">
        <v>211</v>
      </c>
      <c r="AB326" t="s">
        <v>294</v>
      </c>
      <c r="AC326">
        <v>217</v>
      </c>
      <c r="AF326" t="s">
        <v>48</v>
      </c>
      <c r="AI326" t="s">
        <v>294</v>
      </c>
      <c r="AJ326" t="s">
        <v>211</v>
      </c>
      <c r="AK326" t="s">
        <v>59</v>
      </c>
      <c r="AL326" t="s">
        <v>60</v>
      </c>
      <c r="AM326" t="s">
        <v>213</v>
      </c>
      <c r="AO326" t="s">
        <v>62</v>
      </c>
      <c r="AP326">
        <v>190</v>
      </c>
      <c r="AQ326" t="s">
        <v>60</v>
      </c>
      <c r="AR326" t="s">
        <v>127</v>
      </c>
      <c r="AS326" s="3">
        <v>45475.716192129636</v>
      </c>
      <c r="AU326" t="s">
        <v>64</v>
      </c>
      <c r="AW326">
        <v>2</v>
      </c>
      <c r="AX326" s="4" t="s">
        <v>295</v>
      </c>
      <c r="AY326" t="s">
        <v>67</v>
      </c>
      <c r="AZ326" t="str">
        <f t="shared" si="5"/>
        <v>ypbm-24071002-01X09</v>
      </c>
    </row>
    <row r="327" spans="1:52">
      <c r="A327" s="1">
        <v>45483.410578703704</v>
      </c>
      <c r="B327" t="s">
        <v>43</v>
      </c>
      <c r="C327" t="s">
        <v>44</v>
      </c>
      <c r="D327" t="s">
        <v>77</v>
      </c>
      <c r="H327" t="s">
        <v>48</v>
      </c>
      <c r="J327" t="s">
        <v>49</v>
      </c>
      <c r="K327" t="s">
        <v>50</v>
      </c>
      <c r="L327" t="s">
        <v>51</v>
      </c>
      <c r="N327" t="s">
        <v>77</v>
      </c>
      <c r="O327" s="4" t="s">
        <v>51</v>
      </c>
      <c r="R327" s="2">
        <v>45483.410578703704</v>
      </c>
      <c r="T327" t="s">
        <v>53</v>
      </c>
      <c r="U327" t="s">
        <v>54</v>
      </c>
      <c r="V327" t="s">
        <v>48</v>
      </c>
      <c r="Y327" t="s">
        <v>55</v>
      </c>
      <c r="Z327" t="s">
        <v>296</v>
      </c>
      <c r="AA327" t="s">
        <v>211</v>
      </c>
      <c r="AB327" t="s">
        <v>297</v>
      </c>
      <c r="AC327">
        <v>218</v>
      </c>
      <c r="AF327" t="s">
        <v>48</v>
      </c>
      <c r="AI327" t="s">
        <v>297</v>
      </c>
      <c r="AJ327" t="s">
        <v>211</v>
      </c>
      <c r="AK327" t="s">
        <v>59</v>
      </c>
      <c r="AL327" t="s">
        <v>60</v>
      </c>
      <c r="AM327" t="s">
        <v>213</v>
      </c>
      <c r="AO327" t="s">
        <v>62</v>
      </c>
      <c r="AP327">
        <v>190</v>
      </c>
      <c r="AQ327" t="s">
        <v>60</v>
      </c>
      <c r="AR327" t="s">
        <v>127</v>
      </c>
      <c r="AS327" s="3">
        <v>45475.716192129636</v>
      </c>
      <c r="AU327" t="s">
        <v>64</v>
      </c>
      <c r="AW327">
        <v>2</v>
      </c>
      <c r="AX327" s="4" t="s">
        <v>298</v>
      </c>
      <c r="AY327" t="s">
        <v>67</v>
      </c>
      <c r="AZ327" t="str">
        <f t="shared" si="5"/>
        <v>ypbm-24071002X13</v>
      </c>
    </row>
    <row r="328" spans="1:52">
      <c r="A328" s="1">
        <v>45483.410578703704</v>
      </c>
      <c r="B328" t="s">
        <v>43</v>
      </c>
      <c r="C328" t="s">
        <v>44</v>
      </c>
      <c r="D328" t="s">
        <v>68</v>
      </c>
      <c r="H328" t="s">
        <v>48</v>
      </c>
      <c r="J328" t="s">
        <v>49</v>
      </c>
      <c r="K328" t="s">
        <v>50</v>
      </c>
      <c r="L328" t="s">
        <v>51</v>
      </c>
      <c r="N328" t="s">
        <v>68</v>
      </c>
      <c r="O328" s="4" t="s">
        <v>70</v>
      </c>
      <c r="R328" s="2">
        <v>45483.410578703704</v>
      </c>
      <c r="T328" t="s">
        <v>53</v>
      </c>
      <c r="U328" t="s">
        <v>54</v>
      </c>
      <c r="V328" t="s">
        <v>48</v>
      </c>
      <c r="Y328" t="s">
        <v>55</v>
      </c>
      <c r="Z328" t="s">
        <v>296</v>
      </c>
      <c r="AA328" t="s">
        <v>211</v>
      </c>
      <c r="AB328" t="s">
        <v>297</v>
      </c>
      <c r="AC328">
        <v>218</v>
      </c>
      <c r="AF328" t="s">
        <v>48</v>
      </c>
      <c r="AI328" t="s">
        <v>297</v>
      </c>
      <c r="AJ328" t="s">
        <v>211</v>
      </c>
      <c r="AK328" t="s">
        <v>59</v>
      </c>
      <c r="AL328" t="s">
        <v>60</v>
      </c>
      <c r="AM328" t="s">
        <v>213</v>
      </c>
      <c r="AO328" t="s">
        <v>62</v>
      </c>
      <c r="AP328">
        <v>190</v>
      </c>
      <c r="AQ328" t="s">
        <v>60</v>
      </c>
      <c r="AR328" t="s">
        <v>127</v>
      </c>
      <c r="AS328" s="3">
        <v>45475.716192129636</v>
      </c>
      <c r="AU328" t="s">
        <v>64</v>
      </c>
      <c r="AW328">
        <v>2</v>
      </c>
      <c r="AX328" s="4" t="s">
        <v>298</v>
      </c>
      <c r="AY328" t="s">
        <v>67</v>
      </c>
      <c r="AZ328" t="str">
        <f t="shared" si="5"/>
        <v>ypbm-24071002-03X13</v>
      </c>
    </row>
    <row r="329" spans="1:52">
      <c r="A329" s="1">
        <v>45483.410578703704</v>
      </c>
      <c r="B329" t="s">
        <v>43</v>
      </c>
      <c r="C329" t="s">
        <v>44</v>
      </c>
      <c r="D329" t="s">
        <v>45</v>
      </c>
      <c r="H329" t="s">
        <v>48</v>
      </c>
      <c r="J329" t="s">
        <v>49</v>
      </c>
      <c r="K329" t="s">
        <v>50</v>
      </c>
      <c r="L329" t="s">
        <v>51</v>
      </c>
      <c r="N329" t="s">
        <v>45</v>
      </c>
      <c r="O329" s="4" t="s">
        <v>52</v>
      </c>
      <c r="R329" s="2">
        <v>45483.410578703704</v>
      </c>
      <c r="T329" t="s">
        <v>53</v>
      </c>
      <c r="U329" t="s">
        <v>54</v>
      </c>
      <c r="V329" t="s">
        <v>48</v>
      </c>
      <c r="Y329" t="s">
        <v>55</v>
      </c>
      <c r="Z329" t="s">
        <v>296</v>
      </c>
      <c r="AA329" t="s">
        <v>211</v>
      </c>
      <c r="AB329" t="s">
        <v>297</v>
      </c>
      <c r="AC329">
        <v>218</v>
      </c>
      <c r="AF329" t="s">
        <v>48</v>
      </c>
      <c r="AI329" t="s">
        <v>297</v>
      </c>
      <c r="AJ329" t="s">
        <v>211</v>
      </c>
      <c r="AK329" t="s">
        <v>59</v>
      </c>
      <c r="AL329" t="s">
        <v>60</v>
      </c>
      <c r="AM329" t="s">
        <v>213</v>
      </c>
      <c r="AO329" t="s">
        <v>62</v>
      </c>
      <c r="AP329">
        <v>190</v>
      </c>
      <c r="AQ329" t="s">
        <v>60</v>
      </c>
      <c r="AR329" t="s">
        <v>127</v>
      </c>
      <c r="AS329" s="3">
        <v>45475.716192129636</v>
      </c>
      <c r="AU329" t="s">
        <v>64</v>
      </c>
      <c r="AW329">
        <v>2</v>
      </c>
      <c r="AX329" s="4" t="s">
        <v>298</v>
      </c>
      <c r="AY329" t="s">
        <v>67</v>
      </c>
      <c r="AZ329" t="str">
        <f t="shared" si="5"/>
        <v>ypbm-24071002-02X13</v>
      </c>
    </row>
    <row r="330" spans="1:52">
      <c r="A330" s="1">
        <v>45483.410578703704</v>
      </c>
      <c r="B330" t="s">
        <v>43</v>
      </c>
      <c r="C330" t="s">
        <v>44</v>
      </c>
      <c r="D330" t="s">
        <v>71</v>
      </c>
      <c r="H330" t="s">
        <v>48</v>
      </c>
      <c r="J330" t="s">
        <v>49</v>
      </c>
      <c r="K330" t="s">
        <v>50</v>
      </c>
      <c r="L330" t="s">
        <v>51</v>
      </c>
      <c r="N330" t="s">
        <v>71</v>
      </c>
      <c r="O330" s="4" t="s">
        <v>73</v>
      </c>
      <c r="R330" s="2">
        <v>45483.410578703704</v>
      </c>
      <c r="T330" t="s">
        <v>53</v>
      </c>
      <c r="U330" t="s">
        <v>54</v>
      </c>
      <c r="V330" t="s">
        <v>48</v>
      </c>
      <c r="Y330" t="s">
        <v>55</v>
      </c>
      <c r="Z330" t="s">
        <v>296</v>
      </c>
      <c r="AA330" t="s">
        <v>211</v>
      </c>
      <c r="AB330" t="s">
        <v>297</v>
      </c>
      <c r="AC330">
        <v>218</v>
      </c>
      <c r="AF330" t="s">
        <v>48</v>
      </c>
      <c r="AI330" t="s">
        <v>297</v>
      </c>
      <c r="AJ330" t="s">
        <v>211</v>
      </c>
      <c r="AK330" t="s">
        <v>59</v>
      </c>
      <c r="AL330" t="s">
        <v>60</v>
      </c>
      <c r="AM330" t="s">
        <v>213</v>
      </c>
      <c r="AO330" t="s">
        <v>62</v>
      </c>
      <c r="AP330">
        <v>190</v>
      </c>
      <c r="AQ330" t="s">
        <v>60</v>
      </c>
      <c r="AR330" t="s">
        <v>127</v>
      </c>
      <c r="AS330" s="3">
        <v>45475.716192129636</v>
      </c>
      <c r="AU330" t="s">
        <v>64</v>
      </c>
      <c r="AW330">
        <v>2</v>
      </c>
      <c r="AX330" s="4" t="s">
        <v>298</v>
      </c>
      <c r="AY330" t="s">
        <v>67</v>
      </c>
      <c r="AZ330" t="str">
        <f t="shared" si="5"/>
        <v>ypbm-24071002-01X13</v>
      </c>
    </row>
    <row r="331" spans="1:52">
      <c r="A331" s="1">
        <v>45483.410578703704</v>
      </c>
      <c r="B331" t="s">
        <v>43</v>
      </c>
      <c r="C331" t="s">
        <v>44</v>
      </c>
      <c r="D331" t="s">
        <v>74</v>
      </c>
      <c r="H331" t="s">
        <v>48</v>
      </c>
      <c r="J331" t="s">
        <v>49</v>
      </c>
      <c r="K331" t="s">
        <v>50</v>
      </c>
      <c r="L331" t="s">
        <v>51</v>
      </c>
      <c r="N331" t="s">
        <v>74</v>
      </c>
      <c r="O331" s="4" t="s">
        <v>76</v>
      </c>
      <c r="R331" s="2">
        <v>45483.410578703704</v>
      </c>
      <c r="T331" t="s">
        <v>53</v>
      </c>
      <c r="U331" t="s">
        <v>54</v>
      </c>
      <c r="V331" t="s">
        <v>48</v>
      </c>
      <c r="Y331" t="s">
        <v>55</v>
      </c>
      <c r="Z331" t="s">
        <v>296</v>
      </c>
      <c r="AA331" t="s">
        <v>211</v>
      </c>
      <c r="AB331" t="s">
        <v>297</v>
      </c>
      <c r="AC331">
        <v>218</v>
      </c>
      <c r="AF331" t="s">
        <v>48</v>
      </c>
      <c r="AI331" t="s">
        <v>297</v>
      </c>
      <c r="AJ331" t="s">
        <v>211</v>
      </c>
      <c r="AK331" t="s">
        <v>59</v>
      </c>
      <c r="AL331" t="s">
        <v>60</v>
      </c>
      <c r="AM331" t="s">
        <v>213</v>
      </c>
      <c r="AO331" t="s">
        <v>62</v>
      </c>
      <c r="AP331">
        <v>190</v>
      </c>
      <c r="AQ331" t="s">
        <v>60</v>
      </c>
      <c r="AR331" t="s">
        <v>127</v>
      </c>
      <c r="AS331" s="3">
        <v>45475.716192129636</v>
      </c>
      <c r="AU331" t="s">
        <v>64</v>
      </c>
      <c r="AW331">
        <v>2</v>
      </c>
      <c r="AX331" s="4" t="s">
        <v>298</v>
      </c>
      <c r="AY331" t="s">
        <v>67</v>
      </c>
      <c r="AZ331" t="str">
        <f t="shared" si="5"/>
        <v>ypbm-24071002-04X13</v>
      </c>
    </row>
    <row r="332" spans="1:52">
      <c r="A332" s="1">
        <v>45483.410578703704</v>
      </c>
      <c r="B332" t="s">
        <v>43</v>
      </c>
      <c r="C332" t="s">
        <v>44</v>
      </c>
      <c r="D332" t="s">
        <v>68</v>
      </c>
      <c r="H332" t="s">
        <v>48</v>
      </c>
      <c r="J332" t="s">
        <v>49</v>
      </c>
      <c r="K332" t="s">
        <v>50</v>
      </c>
      <c r="L332" t="s">
        <v>51</v>
      </c>
      <c r="N332" t="s">
        <v>68</v>
      </c>
      <c r="O332" s="4" t="s">
        <v>70</v>
      </c>
      <c r="R332" s="2">
        <v>45483.410578703704</v>
      </c>
      <c r="T332" t="s">
        <v>53</v>
      </c>
      <c r="U332" t="s">
        <v>54</v>
      </c>
      <c r="V332" t="s">
        <v>48</v>
      </c>
      <c r="Y332" t="s">
        <v>55</v>
      </c>
      <c r="Z332" t="s">
        <v>299</v>
      </c>
      <c r="AA332" t="s">
        <v>211</v>
      </c>
      <c r="AB332" t="s">
        <v>300</v>
      </c>
      <c r="AC332">
        <v>219</v>
      </c>
      <c r="AF332" t="s">
        <v>48</v>
      </c>
      <c r="AI332" t="s">
        <v>300</v>
      </c>
      <c r="AJ332" t="s">
        <v>211</v>
      </c>
      <c r="AK332" t="s">
        <v>59</v>
      </c>
      <c r="AL332" t="s">
        <v>60</v>
      </c>
      <c r="AM332" t="s">
        <v>213</v>
      </c>
      <c r="AO332" t="s">
        <v>62</v>
      </c>
      <c r="AP332">
        <v>190</v>
      </c>
      <c r="AQ332" t="s">
        <v>60</v>
      </c>
      <c r="AR332" t="s">
        <v>127</v>
      </c>
      <c r="AS332" s="3">
        <v>45475.716192129636</v>
      </c>
      <c r="AU332" t="s">
        <v>64</v>
      </c>
      <c r="AW332">
        <v>2</v>
      </c>
      <c r="AX332" s="4" t="s">
        <v>301</v>
      </c>
      <c r="AY332" t="s">
        <v>67</v>
      </c>
      <c r="AZ332" t="str">
        <f t="shared" si="5"/>
        <v>ypbm-24071002-03X07</v>
      </c>
    </row>
    <row r="333" spans="1:52">
      <c r="A333" s="1">
        <v>45483.410578703704</v>
      </c>
      <c r="B333" t="s">
        <v>43</v>
      </c>
      <c r="C333" t="s">
        <v>44</v>
      </c>
      <c r="D333" t="s">
        <v>71</v>
      </c>
      <c r="H333" t="s">
        <v>48</v>
      </c>
      <c r="J333" t="s">
        <v>49</v>
      </c>
      <c r="K333" t="s">
        <v>50</v>
      </c>
      <c r="L333" t="s">
        <v>51</v>
      </c>
      <c r="N333" t="s">
        <v>71</v>
      </c>
      <c r="O333" s="4" t="s">
        <v>73</v>
      </c>
      <c r="R333" s="2">
        <v>45483.410578703704</v>
      </c>
      <c r="T333" t="s">
        <v>53</v>
      </c>
      <c r="U333" t="s">
        <v>54</v>
      </c>
      <c r="V333" t="s">
        <v>48</v>
      </c>
      <c r="Y333" t="s">
        <v>55</v>
      </c>
      <c r="Z333" t="s">
        <v>299</v>
      </c>
      <c r="AA333" t="s">
        <v>211</v>
      </c>
      <c r="AB333" t="s">
        <v>300</v>
      </c>
      <c r="AC333">
        <v>219</v>
      </c>
      <c r="AF333" t="s">
        <v>48</v>
      </c>
      <c r="AI333" t="s">
        <v>300</v>
      </c>
      <c r="AJ333" t="s">
        <v>211</v>
      </c>
      <c r="AK333" t="s">
        <v>59</v>
      </c>
      <c r="AL333" t="s">
        <v>60</v>
      </c>
      <c r="AM333" t="s">
        <v>213</v>
      </c>
      <c r="AO333" t="s">
        <v>62</v>
      </c>
      <c r="AP333">
        <v>190</v>
      </c>
      <c r="AQ333" t="s">
        <v>60</v>
      </c>
      <c r="AR333" t="s">
        <v>127</v>
      </c>
      <c r="AS333" s="3">
        <v>45475.716192129636</v>
      </c>
      <c r="AU333" t="s">
        <v>64</v>
      </c>
      <c r="AW333">
        <v>2</v>
      </c>
      <c r="AX333" s="4" t="s">
        <v>301</v>
      </c>
      <c r="AY333" t="s">
        <v>67</v>
      </c>
      <c r="AZ333" t="str">
        <f t="shared" si="5"/>
        <v>ypbm-24071002-01X07</v>
      </c>
    </row>
    <row r="334" spans="1:52">
      <c r="A334" s="1">
        <v>45483.410578703704</v>
      </c>
      <c r="B334" t="s">
        <v>43</v>
      </c>
      <c r="C334" t="s">
        <v>44</v>
      </c>
      <c r="D334" t="s">
        <v>74</v>
      </c>
      <c r="H334" t="s">
        <v>48</v>
      </c>
      <c r="J334" t="s">
        <v>49</v>
      </c>
      <c r="K334" t="s">
        <v>50</v>
      </c>
      <c r="L334" t="s">
        <v>51</v>
      </c>
      <c r="N334" t="s">
        <v>74</v>
      </c>
      <c r="O334" s="4" t="s">
        <v>76</v>
      </c>
      <c r="R334" s="2">
        <v>45483.410578703704</v>
      </c>
      <c r="T334" t="s">
        <v>53</v>
      </c>
      <c r="U334" t="s">
        <v>54</v>
      </c>
      <c r="V334" t="s">
        <v>48</v>
      </c>
      <c r="Y334" t="s">
        <v>55</v>
      </c>
      <c r="Z334" t="s">
        <v>299</v>
      </c>
      <c r="AA334" t="s">
        <v>211</v>
      </c>
      <c r="AB334" t="s">
        <v>300</v>
      </c>
      <c r="AC334">
        <v>219</v>
      </c>
      <c r="AF334" t="s">
        <v>48</v>
      </c>
      <c r="AI334" t="s">
        <v>300</v>
      </c>
      <c r="AJ334" t="s">
        <v>211</v>
      </c>
      <c r="AK334" t="s">
        <v>59</v>
      </c>
      <c r="AL334" t="s">
        <v>60</v>
      </c>
      <c r="AM334" t="s">
        <v>213</v>
      </c>
      <c r="AO334" t="s">
        <v>62</v>
      </c>
      <c r="AP334">
        <v>190</v>
      </c>
      <c r="AQ334" t="s">
        <v>60</v>
      </c>
      <c r="AR334" t="s">
        <v>127</v>
      </c>
      <c r="AS334" s="3">
        <v>45475.716192129636</v>
      </c>
      <c r="AU334" t="s">
        <v>64</v>
      </c>
      <c r="AW334">
        <v>2</v>
      </c>
      <c r="AX334" s="4" t="s">
        <v>301</v>
      </c>
      <c r="AY334" t="s">
        <v>67</v>
      </c>
      <c r="AZ334" t="str">
        <f t="shared" si="5"/>
        <v>ypbm-24071002-04X07</v>
      </c>
    </row>
    <row r="335" spans="1:52">
      <c r="A335" s="1">
        <v>45483.410578703704</v>
      </c>
      <c r="B335" t="s">
        <v>43</v>
      </c>
      <c r="C335" t="s">
        <v>44</v>
      </c>
      <c r="D335" t="s">
        <v>45</v>
      </c>
      <c r="H335" t="s">
        <v>48</v>
      </c>
      <c r="J335" t="s">
        <v>49</v>
      </c>
      <c r="K335" t="s">
        <v>50</v>
      </c>
      <c r="L335" t="s">
        <v>51</v>
      </c>
      <c r="N335" t="s">
        <v>45</v>
      </c>
      <c r="O335" s="4" t="s">
        <v>52</v>
      </c>
      <c r="R335" s="2">
        <v>45483.410578703704</v>
      </c>
      <c r="T335" t="s">
        <v>53</v>
      </c>
      <c r="U335" t="s">
        <v>54</v>
      </c>
      <c r="V335" t="s">
        <v>48</v>
      </c>
      <c r="Y335" t="s">
        <v>55</v>
      </c>
      <c r="Z335" t="s">
        <v>299</v>
      </c>
      <c r="AA335" t="s">
        <v>211</v>
      </c>
      <c r="AB335" t="s">
        <v>300</v>
      </c>
      <c r="AC335">
        <v>219</v>
      </c>
      <c r="AF335" t="s">
        <v>48</v>
      </c>
      <c r="AI335" t="s">
        <v>300</v>
      </c>
      <c r="AJ335" t="s">
        <v>211</v>
      </c>
      <c r="AK335" t="s">
        <v>59</v>
      </c>
      <c r="AL335" t="s">
        <v>60</v>
      </c>
      <c r="AM335" t="s">
        <v>213</v>
      </c>
      <c r="AO335" t="s">
        <v>62</v>
      </c>
      <c r="AP335">
        <v>190</v>
      </c>
      <c r="AQ335" t="s">
        <v>60</v>
      </c>
      <c r="AR335" t="s">
        <v>127</v>
      </c>
      <c r="AS335" s="3">
        <v>45475.716192129636</v>
      </c>
      <c r="AU335" t="s">
        <v>64</v>
      </c>
      <c r="AW335">
        <v>2</v>
      </c>
      <c r="AX335" s="4" t="s">
        <v>301</v>
      </c>
      <c r="AY335" t="s">
        <v>67</v>
      </c>
      <c r="AZ335" t="str">
        <f t="shared" si="5"/>
        <v>ypbm-24071002-02X07</v>
      </c>
    </row>
    <row r="336" spans="1:52">
      <c r="A336" s="1">
        <v>45483.410578703704</v>
      </c>
      <c r="B336" t="s">
        <v>43</v>
      </c>
      <c r="C336" t="s">
        <v>44</v>
      </c>
      <c r="D336" t="s">
        <v>77</v>
      </c>
      <c r="H336" t="s">
        <v>48</v>
      </c>
      <c r="J336" t="s">
        <v>49</v>
      </c>
      <c r="K336" t="s">
        <v>50</v>
      </c>
      <c r="L336" t="s">
        <v>51</v>
      </c>
      <c r="N336" t="s">
        <v>77</v>
      </c>
      <c r="O336" s="4" t="s">
        <v>51</v>
      </c>
      <c r="R336" s="2">
        <v>45483.410578703704</v>
      </c>
      <c r="T336" t="s">
        <v>53</v>
      </c>
      <c r="U336" t="s">
        <v>54</v>
      </c>
      <c r="V336" t="s">
        <v>48</v>
      </c>
      <c r="Y336" t="s">
        <v>55</v>
      </c>
      <c r="Z336" t="s">
        <v>299</v>
      </c>
      <c r="AA336" t="s">
        <v>211</v>
      </c>
      <c r="AB336" t="s">
        <v>300</v>
      </c>
      <c r="AC336">
        <v>219</v>
      </c>
      <c r="AF336" t="s">
        <v>48</v>
      </c>
      <c r="AI336" t="s">
        <v>300</v>
      </c>
      <c r="AJ336" t="s">
        <v>211</v>
      </c>
      <c r="AK336" t="s">
        <v>59</v>
      </c>
      <c r="AL336" t="s">
        <v>60</v>
      </c>
      <c r="AM336" t="s">
        <v>213</v>
      </c>
      <c r="AO336" t="s">
        <v>62</v>
      </c>
      <c r="AP336">
        <v>190</v>
      </c>
      <c r="AQ336" t="s">
        <v>60</v>
      </c>
      <c r="AR336" t="s">
        <v>127</v>
      </c>
      <c r="AS336" s="3">
        <v>45475.716192129636</v>
      </c>
      <c r="AU336" t="s">
        <v>64</v>
      </c>
      <c r="AW336">
        <v>2</v>
      </c>
      <c r="AX336" s="4" t="s">
        <v>301</v>
      </c>
      <c r="AY336" t="s">
        <v>67</v>
      </c>
      <c r="AZ336" t="str">
        <f t="shared" si="5"/>
        <v>ypbm-24071002X07</v>
      </c>
    </row>
    <row r="337" spans="1:52">
      <c r="A337" s="1">
        <v>45483.410578703704</v>
      </c>
      <c r="B337" t="s">
        <v>43</v>
      </c>
      <c r="C337" t="s">
        <v>44</v>
      </c>
      <c r="D337" t="s">
        <v>77</v>
      </c>
      <c r="H337" t="s">
        <v>48</v>
      </c>
      <c r="J337" t="s">
        <v>49</v>
      </c>
      <c r="K337" t="s">
        <v>50</v>
      </c>
      <c r="L337" t="s">
        <v>51</v>
      </c>
      <c r="N337" t="s">
        <v>77</v>
      </c>
      <c r="O337" s="4" t="s">
        <v>51</v>
      </c>
      <c r="R337" s="2">
        <v>45483.410578703704</v>
      </c>
      <c r="T337" t="s">
        <v>53</v>
      </c>
      <c r="U337" t="s">
        <v>54</v>
      </c>
      <c r="V337" t="s">
        <v>48</v>
      </c>
      <c r="Y337" t="s">
        <v>55</v>
      </c>
      <c r="Z337" t="s">
        <v>302</v>
      </c>
      <c r="AA337" t="s">
        <v>211</v>
      </c>
      <c r="AB337" t="s">
        <v>303</v>
      </c>
      <c r="AC337">
        <v>220</v>
      </c>
      <c r="AF337" t="s">
        <v>48</v>
      </c>
      <c r="AI337" t="s">
        <v>303</v>
      </c>
      <c r="AJ337" t="s">
        <v>211</v>
      </c>
      <c r="AK337" t="s">
        <v>59</v>
      </c>
      <c r="AL337" t="s">
        <v>60</v>
      </c>
      <c r="AM337" t="s">
        <v>213</v>
      </c>
      <c r="AO337" t="s">
        <v>62</v>
      </c>
      <c r="AP337">
        <v>190</v>
      </c>
      <c r="AQ337" t="s">
        <v>60</v>
      </c>
      <c r="AR337" t="s">
        <v>127</v>
      </c>
      <c r="AS337" s="3">
        <v>45475.716192129636</v>
      </c>
      <c r="AU337" t="s">
        <v>64</v>
      </c>
      <c r="AW337">
        <v>2</v>
      </c>
      <c r="AX337" s="4" t="s">
        <v>304</v>
      </c>
      <c r="AY337" t="s">
        <v>67</v>
      </c>
      <c r="AZ337" t="str">
        <f t="shared" si="5"/>
        <v>ypbm-24071002杂质Li</v>
      </c>
    </row>
    <row r="338" spans="1:52">
      <c r="A338" s="1">
        <v>45483.410578703704</v>
      </c>
      <c r="B338" t="s">
        <v>43</v>
      </c>
      <c r="C338" t="s">
        <v>44</v>
      </c>
      <c r="D338" t="s">
        <v>71</v>
      </c>
      <c r="H338" t="s">
        <v>48</v>
      </c>
      <c r="J338" t="s">
        <v>49</v>
      </c>
      <c r="K338" t="s">
        <v>50</v>
      </c>
      <c r="L338" t="s">
        <v>51</v>
      </c>
      <c r="N338" t="s">
        <v>71</v>
      </c>
      <c r="O338" s="4" t="s">
        <v>73</v>
      </c>
      <c r="R338" s="2">
        <v>45483.410578703704</v>
      </c>
      <c r="T338" t="s">
        <v>53</v>
      </c>
      <c r="U338" t="s">
        <v>54</v>
      </c>
      <c r="V338" t="s">
        <v>48</v>
      </c>
      <c r="Y338" t="s">
        <v>55</v>
      </c>
      <c r="Z338" t="s">
        <v>302</v>
      </c>
      <c r="AA338" t="s">
        <v>211</v>
      </c>
      <c r="AB338" t="s">
        <v>303</v>
      </c>
      <c r="AC338">
        <v>220</v>
      </c>
      <c r="AF338" t="s">
        <v>48</v>
      </c>
      <c r="AI338" t="s">
        <v>303</v>
      </c>
      <c r="AJ338" t="s">
        <v>211</v>
      </c>
      <c r="AK338" t="s">
        <v>59</v>
      </c>
      <c r="AL338" t="s">
        <v>60</v>
      </c>
      <c r="AM338" t="s">
        <v>213</v>
      </c>
      <c r="AO338" t="s">
        <v>62</v>
      </c>
      <c r="AP338">
        <v>190</v>
      </c>
      <c r="AQ338" t="s">
        <v>60</v>
      </c>
      <c r="AR338" t="s">
        <v>127</v>
      </c>
      <c r="AS338" s="3">
        <v>45475.716192129636</v>
      </c>
      <c r="AU338" t="s">
        <v>64</v>
      </c>
      <c r="AW338">
        <v>2</v>
      </c>
      <c r="AX338" s="4" t="s">
        <v>304</v>
      </c>
      <c r="AY338" t="s">
        <v>67</v>
      </c>
      <c r="AZ338" t="str">
        <f t="shared" si="5"/>
        <v>ypbm-24071002-01杂质Li</v>
      </c>
    </row>
    <row r="339" spans="1:52">
      <c r="A339" s="1">
        <v>45483.410578703704</v>
      </c>
      <c r="B339" t="s">
        <v>43</v>
      </c>
      <c r="C339" t="s">
        <v>44</v>
      </c>
      <c r="D339" t="s">
        <v>74</v>
      </c>
      <c r="H339" t="s">
        <v>48</v>
      </c>
      <c r="J339" t="s">
        <v>49</v>
      </c>
      <c r="K339" t="s">
        <v>50</v>
      </c>
      <c r="L339" t="s">
        <v>51</v>
      </c>
      <c r="N339" t="s">
        <v>74</v>
      </c>
      <c r="O339" s="4" t="s">
        <v>76</v>
      </c>
      <c r="R339" s="2">
        <v>45483.410578703704</v>
      </c>
      <c r="T339" t="s">
        <v>53</v>
      </c>
      <c r="U339" t="s">
        <v>54</v>
      </c>
      <c r="V339" t="s">
        <v>48</v>
      </c>
      <c r="Y339" t="s">
        <v>55</v>
      </c>
      <c r="Z339" t="s">
        <v>302</v>
      </c>
      <c r="AA339" t="s">
        <v>211</v>
      </c>
      <c r="AB339" t="s">
        <v>303</v>
      </c>
      <c r="AC339">
        <v>220</v>
      </c>
      <c r="AF339" t="s">
        <v>48</v>
      </c>
      <c r="AI339" t="s">
        <v>303</v>
      </c>
      <c r="AJ339" t="s">
        <v>211</v>
      </c>
      <c r="AK339" t="s">
        <v>59</v>
      </c>
      <c r="AL339" t="s">
        <v>60</v>
      </c>
      <c r="AM339" t="s">
        <v>213</v>
      </c>
      <c r="AO339" t="s">
        <v>62</v>
      </c>
      <c r="AP339">
        <v>190</v>
      </c>
      <c r="AQ339" t="s">
        <v>60</v>
      </c>
      <c r="AR339" t="s">
        <v>127</v>
      </c>
      <c r="AS339" s="3">
        <v>45475.716192129636</v>
      </c>
      <c r="AU339" t="s">
        <v>64</v>
      </c>
      <c r="AW339">
        <v>2</v>
      </c>
      <c r="AX339" s="4" t="s">
        <v>304</v>
      </c>
      <c r="AY339" t="s">
        <v>67</v>
      </c>
      <c r="AZ339" t="str">
        <f t="shared" si="5"/>
        <v>ypbm-24071002-04杂质Li</v>
      </c>
    </row>
    <row r="340" spans="1:52">
      <c r="A340" s="1">
        <v>45483.410578703704</v>
      </c>
      <c r="B340" t="s">
        <v>43</v>
      </c>
      <c r="C340" t="s">
        <v>44</v>
      </c>
      <c r="D340" t="s">
        <v>45</v>
      </c>
      <c r="H340" t="s">
        <v>48</v>
      </c>
      <c r="J340" t="s">
        <v>49</v>
      </c>
      <c r="K340" t="s">
        <v>50</v>
      </c>
      <c r="L340" t="s">
        <v>51</v>
      </c>
      <c r="N340" t="s">
        <v>45</v>
      </c>
      <c r="O340" s="4" t="s">
        <v>52</v>
      </c>
      <c r="R340" s="2">
        <v>45483.410578703704</v>
      </c>
      <c r="T340" t="s">
        <v>53</v>
      </c>
      <c r="U340" t="s">
        <v>54</v>
      </c>
      <c r="V340" t="s">
        <v>48</v>
      </c>
      <c r="Y340" t="s">
        <v>55</v>
      </c>
      <c r="Z340" t="s">
        <v>302</v>
      </c>
      <c r="AA340" t="s">
        <v>211</v>
      </c>
      <c r="AB340" t="s">
        <v>303</v>
      </c>
      <c r="AC340">
        <v>220</v>
      </c>
      <c r="AF340" t="s">
        <v>48</v>
      </c>
      <c r="AI340" t="s">
        <v>303</v>
      </c>
      <c r="AJ340" t="s">
        <v>211</v>
      </c>
      <c r="AK340" t="s">
        <v>59</v>
      </c>
      <c r="AL340" t="s">
        <v>60</v>
      </c>
      <c r="AM340" t="s">
        <v>213</v>
      </c>
      <c r="AO340" t="s">
        <v>62</v>
      </c>
      <c r="AP340">
        <v>190</v>
      </c>
      <c r="AQ340" t="s">
        <v>60</v>
      </c>
      <c r="AR340" t="s">
        <v>127</v>
      </c>
      <c r="AS340" s="3">
        <v>45475.716192129636</v>
      </c>
      <c r="AU340" t="s">
        <v>64</v>
      </c>
      <c r="AW340">
        <v>2</v>
      </c>
      <c r="AX340" s="4" t="s">
        <v>304</v>
      </c>
      <c r="AY340" t="s">
        <v>67</v>
      </c>
      <c r="AZ340" t="str">
        <f t="shared" si="5"/>
        <v>ypbm-24071002-02杂质Li</v>
      </c>
    </row>
    <row r="341" spans="1:52">
      <c r="A341" s="1">
        <v>45483.410578703704</v>
      </c>
      <c r="B341" t="s">
        <v>43</v>
      </c>
      <c r="C341" t="s">
        <v>44</v>
      </c>
      <c r="D341" t="s">
        <v>68</v>
      </c>
      <c r="H341" t="s">
        <v>48</v>
      </c>
      <c r="J341" t="s">
        <v>49</v>
      </c>
      <c r="K341" t="s">
        <v>50</v>
      </c>
      <c r="L341" t="s">
        <v>51</v>
      </c>
      <c r="N341" t="s">
        <v>68</v>
      </c>
      <c r="O341" s="4" t="s">
        <v>70</v>
      </c>
      <c r="R341" s="2">
        <v>45483.410578703704</v>
      </c>
      <c r="T341" t="s">
        <v>53</v>
      </c>
      <c r="U341" t="s">
        <v>54</v>
      </c>
      <c r="V341" t="s">
        <v>48</v>
      </c>
      <c r="Y341" t="s">
        <v>55</v>
      </c>
      <c r="Z341" t="s">
        <v>302</v>
      </c>
      <c r="AA341" t="s">
        <v>211</v>
      </c>
      <c r="AB341" t="s">
        <v>303</v>
      </c>
      <c r="AC341">
        <v>220</v>
      </c>
      <c r="AF341" t="s">
        <v>48</v>
      </c>
      <c r="AI341" t="s">
        <v>303</v>
      </c>
      <c r="AJ341" t="s">
        <v>211</v>
      </c>
      <c r="AK341" t="s">
        <v>59</v>
      </c>
      <c r="AL341" t="s">
        <v>60</v>
      </c>
      <c r="AM341" t="s">
        <v>213</v>
      </c>
      <c r="AO341" t="s">
        <v>62</v>
      </c>
      <c r="AP341">
        <v>190</v>
      </c>
      <c r="AQ341" t="s">
        <v>60</v>
      </c>
      <c r="AR341" t="s">
        <v>127</v>
      </c>
      <c r="AS341" s="3">
        <v>45475.716192129636</v>
      </c>
      <c r="AU341" t="s">
        <v>64</v>
      </c>
      <c r="AW341">
        <v>2</v>
      </c>
      <c r="AX341" s="4" t="s">
        <v>304</v>
      </c>
      <c r="AY341" t="s">
        <v>67</v>
      </c>
      <c r="AZ341" t="str">
        <f t="shared" si="5"/>
        <v>ypbm-24071002-03杂质Li</v>
      </c>
    </row>
    <row r="342" spans="1:52">
      <c r="A342" s="1">
        <v>45483.410578703704</v>
      </c>
      <c r="B342" t="s">
        <v>43</v>
      </c>
      <c r="C342" t="s">
        <v>44</v>
      </c>
      <c r="D342" t="s">
        <v>77</v>
      </c>
      <c r="H342" t="s">
        <v>48</v>
      </c>
      <c r="J342" t="s">
        <v>49</v>
      </c>
      <c r="K342" t="s">
        <v>50</v>
      </c>
      <c r="L342" t="s">
        <v>51</v>
      </c>
      <c r="N342" t="s">
        <v>77</v>
      </c>
      <c r="O342" s="4" t="s">
        <v>51</v>
      </c>
      <c r="R342" s="2">
        <v>45483.410578703704</v>
      </c>
      <c r="T342" t="s">
        <v>53</v>
      </c>
      <c r="U342" t="s">
        <v>54</v>
      </c>
      <c r="V342" t="s">
        <v>48</v>
      </c>
      <c r="Y342" t="s">
        <v>55</v>
      </c>
      <c r="Z342" t="s">
        <v>305</v>
      </c>
      <c r="AA342" t="s">
        <v>306</v>
      </c>
      <c r="AB342" t="s">
        <v>307</v>
      </c>
      <c r="AC342">
        <v>230</v>
      </c>
      <c r="AF342" t="s">
        <v>48</v>
      </c>
      <c r="AI342" t="s">
        <v>307</v>
      </c>
      <c r="AJ342" t="s">
        <v>306</v>
      </c>
      <c r="AK342" t="s">
        <v>59</v>
      </c>
      <c r="AL342" t="s">
        <v>60</v>
      </c>
      <c r="AM342" t="s">
        <v>308</v>
      </c>
      <c r="AO342" t="s">
        <v>62</v>
      </c>
      <c r="AP342">
        <v>230</v>
      </c>
      <c r="AQ342" t="s">
        <v>60</v>
      </c>
      <c r="AR342" t="s">
        <v>127</v>
      </c>
      <c r="AS342" s="3">
        <v>45475.71648148149</v>
      </c>
      <c r="AU342" t="s">
        <v>64</v>
      </c>
      <c r="AV342" t="s">
        <v>309</v>
      </c>
      <c r="AW342">
        <v>2</v>
      </c>
      <c r="AX342" s="4" t="s">
        <v>310</v>
      </c>
      <c r="AY342" t="s">
        <v>67</v>
      </c>
      <c r="AZ342" t="str">
        <f t="shared" si="5"/>
        <v>ypbm-24071002磁性物质Fe</v>
      </c>
    </row>
    <row r="343" spans="1:52">
      <c r="A343" s="1">
        <v>45483.410578703704</v>
      </c>
      <c r="B343" t="s">
        <v>43</v>
      </c>
      <c r="C343" t="s">
        <v>44</v>
      </c>
      <c r="D343" t="s">
        <v>45</v>
      </c>
      <c r="H343" t="s">
        <v>48</v>
      </c>
      <c r="J343" t="s">
        <v>49</v>
      </c>
      <c r="K343" t="s">
        <v>50</v>
      </c>
      <c r="L343" t="s">
        <v>51</v>
      </c>
      <c r="N343" t="s">
        <v>45</v>
      </c>
      <c r="O343" s="4" t="s">
        <v>52</v>
      </c>
      <c r="R343" s="2">
        <v>45483.410578703704</v>
      </c>
      <c r="T343" t="s">
        <v>53</v>
      </c>
      <c r="U343" t="s">
        <v>54</v>
      </c>
      <c r="V343" t="s">
        <v>48</v>
      </c>
      <c r="Y343" t="s">
        <v>55</v>
      </c>
      <c r="Z343" t="s">
        <v>305</v>
      </c>
      <c r="AA343" t="s">
        <v>306</v>
      </c>
      <c r="AB343" t="s">
        <v>307</v>
      </c>
      <c r="AC343">
        <v>230</v>
      </c>
      <c r="AF343" t="s">
        <v>48</v>
      </c>
      <c r="AI343" t="s">
        <v>307</v>
      </c>
      <c r="AJ343" t="s">
        <v>306</v>
      </c>
      <c r="AK343" t="s">
        <v>59</v>
      </c>
      <c r="AL343" t="s">
        <v>60</v>
      </c>
      <c r="AM343" t="s">
        <v>308</v>
      </c>
      <c r="AO343" t="s">
        <v>62</v>
      </c>
      <c r="AP343">
        <v>230</v>
      </c>
      <c r="AQ343" t="s">
        <v>60</v>
      </c>
      <c r="AR343" t="s">
        <v>127</v>
      </c>
      <c r="AS343" s="3">
        <v>45475.71648148149</v>
      </c>
      <c r="AU343" t="s">
        <v>64</v>
      </c>
      <c r="AV343" t="s">
        <v>309</v>
      </c>
      <c r="AW343">
        <v>2</v>
      </c>
      <c r="AX343" s="4" t="s">
        <v>310</v>
      </c>
      <c r="AY343" t="s">
        <v>67</v>
      </c>
      <c r="AZ343" t="str">
        <f t="shared" si="5"/>
        <v>ypbm-24071002-02磁性物质Fe</v>
      </c>
    </row>
    <row r="344" spans="1:52">
      <c r="A344" s="1">
        <v>45483.410578703704</v>
      </c>
      <c r="B344" t="s">
        <v>43</v>
      </c>
      <c r="C344" t="s">
        <v>44</v>
      </c>
      <c r="D344" t="s">
        <v>68</v>
      </c>
      <c r="H344" t="s">
        <v>48</v>
      </c>
      <c r="J344" t="s">
        <v>49</v>
      </c>
      <c r="K344" t="s">
        <v>50</v>
      </c>
      <c r="L344" t="s">
        <v>51</v>
      </c>
      <c r="N344" t="s">
        <v>68</v>
      </c>
      <c r="O344" s="4" t="s">
        <v>70</v>
      </c>
      <c r="R344" s="2">
        <v>45483.410578703704</v>
      </c>
      <c r="T344" t="s">
        <v>53</v>
      </c>
      <c r="U344" t="s">
        <v>54</v>
      </c>
      <c r="V344" t="s">
        <v>48</v>
      </c>
      <c r="Y344" t="s">
        <v>55</v>
      </c>
      <c r="Z344" t="s">
        <v>305</v>
      </c>
      <c r="AA344" t="s">
        <v>306</v>
      </c>
      <c r="AB344" t="s">
        <v>307</v>
      </c>
      <c r="AC344">
        <v>230</v>
      </c>
      <c r="AF344" t="s">
        <v>48</v>
      </c>
      <c r="AI344" t="s">
        <v>307</v>
      </c>
      <c r="AJ344" t="s">
        <v>306</v>
      </c>
      <c r="AK344" t="s">
        <v>59</v>
      </c>
      <c r="AL344" t="s">
        <v>60</v>
      </c>
      <c r="AM344" t="s">
        <v>308</v>
      </c>
      <c r="AO344" t="s">
        <v>62</v>
      </c>
      <c r="AP344">
        <v>230</v>
      </c>
      <c r="AQ344" t="s">
        <v>60</v>
      </c>
      <c r="AR344" t="s">
        <v>127</v>
      </c>
      <c r="AS344" s="3">
        <v>45475.71648148149</v>
      </c>
      <c r="AU344" t="s">
        <v>64</v>
      </c>
      <c r="AV344" t="s">
        <v>309</v>
      </c>
      <c r="AW344">
        <v>2</v>
      </c>
      <c r="AX344" s="4" t="s">
        <v>310</v>
      </c>
      <c r="AY344" t="s">
        <v>67</v>
      </c>
      <c r="AZ344" t="str">
        <f t="shared" si="5"/>
        <v>ypbm-24071002-03磁性物质Fe</v>
      </c>
    </row>
    <row r="345" spans="1:52">
      <c r="A345" s="1">
        <v>45483.410578703704</v>
      </c>
      <c r="B345" t="s">
        <v>43</v>
      </c>
      <c r="C345" t="s">
        <v>44</v>
      </c>
      <c r="D345" t="s">
        <v>74</v>
      </c>
      <c r="H345" t="s">
        <v>48</v>
      </c>
      <c r="J345" t="s">
        <v>49</v>
      </c>
      <c r="K345" t="s">
        <v>50</v>
      </c>
      <c r="L345" t="s">
        <v>51</v>
      </c>
      <c r="N345" t="s">
        <v>74</v>
      </c>
      <c r="O345" s="4" t="s">
        <v>76</v>
      </c>
      <c r="R345" s="2">
        <v>45483.410578703704</v>
      </c>
      <c r="T345" t="s">
        <v>53</v>
      </c>
      <c r="U345" t="s">
        <v>54</v>
      </c>
      <c r="V345" t="s">
        <v>48</v>
      </c>
      <c r="Y345" t="s">
        <v>55</v>
      </c>
      <c r="Z345" t="s">
        <v>305</v>
      </c>
      <c r="AA345" t="s">
        <v>306</v>
      </c>
      <c r="AB345" t="s">
        <v>307</v>
      </c>
      <c r="AC345">
        <v>230</v>
      </c>
      <c r="AF345" t="s">
        <v>48</v>
      </c>
      <c r="AI345" t="s">
        <v>307</v>
      </c>
      <c r="AJ345" t="s">
        <v>306</v>
      </c>
      <c r="AK345" t="s">
        <v>59</v>
      </c>
      <c r="AL345" t="s">
        <v>60</v>
      </c>
      <c r="AM345" t="s">
        <v>308</v>
      </c>
      <c r="AO345" t="s">
        <v>62</v>
      </c>
      <c r="AP345">
        <v>230</v>
      </c>
      <c r="AQ345" t="s">
        <v>60</v>
      </c>
      <c r="AR345" t="s">
        <v>127</v>
      </c>
      <c r="AS345" s="3">
        <v>45475.71648148149</v>
      </c>
      <c r="AU345" t="s">
        <v>64</v>
      </c>
      <c r="AV345" t="s">
        <v>309</v>
      </c>
      <c r="AW345">
        <v>2</v>
      </c>
      <c r="AX345" s="4" t="s">
        <v>310</v>
      </c>
      <c r="AY345" t="s">
        <v>67</v>
      </c>
      <c r="AZ345" t="str">
        <f t="shared" si="5"/>
        <v>ypbm-24071002-04磁性物质Fe</v>
      </c>
    </row>
    <row r="346" spans="1:52">
      <c r="A346" s="1">
        <v>45483.410578703704</v>
      </c>
      <c r="B346" t="s">
        <v>43</v>
      </c>
      <c r="C346" t="s">
        <v>44</v>
      </c>
      <c r="D346" t="s">
        <v>71</v>
      </c>
      <c r="H346" t="s">
        <v>48</v>
      </c>
      <c r="J346" t="s">
        <v>49</v>
      </c>
      <c r="K346" t="s">
        <v>50</v>
      </c>
      <c r="L346" t="s">
        <v>51</v>
      </c>
      <c r="N346" t="s">
        <v>71</v>
      </c>
      <c r="O346" s="4" t="s">
        <v>73</v>
      </c>
      <c r="R346" s="2">
        <v>45483.410578703704</v>
      </c>
      <c r="T346" t="s">
        <v>53</v>
      </c>
      <c r="U346" t="s">
        <v>54</v>
      </c>
      <c r="V346" t="s">
        <v>48</v>
      </c>
      <c r="Y346" t="s">
        <v>55</v>
      </c>
      <c r="Z346" t="s">
        <v>305</v>
      </c>
      <c r="AA346" t="s">
        <v>306</v>
      </c>
      <c r="AB346" t="s">
        <v>307</v>
      </c>
      <c r="AC346">
        <v>230</v>
      </c>
      <c r="AF346" t="s">
        <v>48</v>
      </c>
      <c r="AI346" t="s">
        <v>307</v>
      </c>
      <c r="AJ346" t="s">
        <v>306</v>
      </c>
      <c r="AK346" t="s">
        <v>59</v>
      </c>
      <c r="AL346" t="s">
        <v>60</v>
      </c>
      <c r="AM346" t="s">
        <v>308</v>
      </c>
      <c r="AO346" t="s">
        <v>62</v>
      </c>
      <c r="AP346">
        <v>230</v>
      </c>
      <c r="AQ346" t="s">
        <v>60</v>
      </c>
      <c r="AR346" t="s">
        <v>127</v>
      </c>
      <c r="AS346" s="3">
        <v>45475.71648148149</v>
      </c>
      <c r="AU346" t="s">
        <v>64</v>
      </c>
      <c r="AV346" t="s">
        <v>309</v>
      </c>
      <c r="AW346">
        <v>2</v>
      </c>
      <c r="AX346" s="4" t="s">
        <v>310</v>
      </c>
      <c r="AY346" t="s">
        <v>67</v>
      </c>
      <c r="AZ346" t="str">
        <f t="shared" si="5"/>
        <v>ypbm-24071002-01磁性物质Fe</v>
      </c>
    </row>
    <row r="347" spans="1:52">
      <c r="A347" s="1">
        <v>45483.410578703704</v>
      </c>
      <c r="B347" t="s">
        <v>43</v>
      </c>
      <c r="C347" t="s">
        <v>44</v>
      </c>
      <c r="D347" t="s">
        <v>68</v>
      </c>
      <c r="H347" t="s">
        <v>48</v>
      </c>
      <c r="J347" t="s">
        <v>49</v>
      </c>
      <c r="K347" t="s">
        <v>50</v>
      </c>
      <c r="L347" t="s">
        <v>51</v>
      </c>
      <c r="N347" t="s">
        <v>68</v>
      </c>
      <c r="O347" s="4" t="s">
        <v>70</v>
      </c>
      <c r="R347" s="2">
        <v>45483.410578703704</v>
      </c>
      <c r="T347" t="s">
        <v>53</v>
      </c>
      <c r="U347" t="s">
        <v>54</v>
      </c>
      <c r="V347" t="s">
        <v>48</v>
      </c>
      <c r="Y347" t="s">
        <v>55</v>
      </c>
      <c r="Z347" t="s">
        <v>311</v>
      </c>
      <c r="AA347" t="s">
        <v>306</v>
      </c>
      <c r="AB347" t="s">
        <v>312</v>
      </c>
      <c r="AC347">
        <v>231</v>
      </c>
      <c r="AF347" t="s">
        <v>48</v>
      </c>
      <c r="AI347" t="s">
        <v>312</v>
      </c>
      <c r="AJ347" t="s">
        <v>306</v>
      </c>
      <c r="AK347" t="s">
        <v>59</v>
      </c>
      <c r="AL347" t="s">
        <v>60</v>
      </c>
      <c r="AM347" t="s">
        <v>308</v>
      </c>
      <c r="AO347" t="s">
        <v>62</v>
      </c>
      <c r="AP347">
        <v>230</v>
      </c>
      <c r="AQ347" t="s">
        <v>60</v>
      </c>
      <c r="AR347" t="s">
        <v>127</v>
      </c>
      <c r="AS347" s="3">
        <v>45475.71648148149</v>
      </c>
      <c r="AU347" t="s">
        <v>64</v>
      </c>
      <c r="AV347" t="s">
        <v>309</v>
      </c>
      <c r="AW347">
        <v>2</v>
      </c>
      <c r="AX347" s="4" t="s">
        <v>313</v>
      </c>
      <c r="AY347" t="s">
        <v>67</v>
      </c>
      <c r="AZ347" t="str">
        <f t="shared" si="5"/>
        <v>ypbm-24071002-03磁性物质Ni</v>
      </c>
    </row>
    <row r="348" spans="1:52">
      <c r="A348" s="1">
        <v>45483.410578703704</v>
      </c>
      <c r="B348" t="s">
        <v>43</v>
      </c>
      <c r="C348" t="s">
        <v>44</v>
      </c>
      <c r="D348" t="s">
        <v>74</v>
      </c>
      <c r="H348" t="s">
        <v>48</v>
      </c>
      <c r="J348" t="s">
        <v>49</v>
      </c>
      <c r="K348" t="s">
        <v>50</v>
      </c>
      <c r="L348" t="s">
        <v>51</v>
      </c>
      <c r="N348" t="s">
        <v>74</v>
      </c>
      <c r="O348" s="4" t="s">
        <v>76</v>
      </c>
      <c r="R348" s="2">
        <v>45483.410578703704</v>
      </c>
      <c r="T348" t="s">
        <v>53</v>
      </c>
      <c r="U348" t="s">
        <v>54</v>
      </c>
      <c r="V348" t="s">
        <v>48</v>
      </c>
      <c r="Y348" t="s">
        <v>55</v>
      </c>
      <c r="Z348" t="s">
        <v>311</v>
      </c>
      <c r="AA348" t="s">
        <v>306</v>
      </c>
      <c r="AB348" t="s">
        <v>312</v>
      </c>
      <c r="AC348">
        <v>231</v>
      </c>
      <c r="AF348" t="s">
        <v>48</v>
      </c>
      <c r="AI348" t="s">
        <v>312</v>
      </c>
      <c r="AJ348" t="s">
        <v>306</v>
      </c>
      <c r="AK348" t="s">
        <v>59</v>
      </c>
      <c r="AL348" t="s">
        <v>60</v>
      </c>
      <c r="AM348" t="s">
        <v>308</v>
      </c>
      <c r="AO348" t="s">
        <v>62</v>
      </c>
      <c r="AP348">
        <v>230</v>
      </c>
      <c r="AQ348" t="s">
        <v>60</v>
      </c>
      <c r="AR348" t="s">
        <v>127</v>
      </c>
      <c r="AS348" s="3">
        <v>45475.71648148149</v>
      </c>
      <c r="AU348" t="s">
        <v>64</v>
      </c>
      <c r="AV348" t="s">
        <v>309</v>
      </c>
      <c r="AW348">
        <v>2</v>
      </c>
      <c r="AX348" s="4" t="s">
        <v>313</v>
      </c>
      <c r="AY348" t="s">
        <v>67</v>
      </c>
      <c r="AZ348" t="str">
        <f t="shared" si="5"/>
        <v>ypbm-24071002-04磁性物质Ni</v>
      </c>
    </row>
    <row r="349" spans="1:52">
      <c r="A349" s="1">
        <v>45483.410578703704</v>
      </c>
      <c r="B349" t="s">
        <v>43</v>
      </c>
      <c r="C349" t="s">
        <v>44</v>
      </c>
      <c r="D349" t="s">
        <v>45</v>
      </c>
      <c r="H349" t="s">
        <v>48</v>
      </c>
      <c r="J349" t="s">
        <v>49</v>
      </c>
      <c r="K349" t="s">
        <v>50</v>
      </c>
      <c r="L349" t="s">
        <v>51</v>
      </c>
      <c r="N349" t="s">
        <v>45</v>
      </c>
      <c r="O349" s="4" t="s">
        <v>52</v>
      </c>
      <c r="R349" s="2">
        <v>45483.410578703704</v>
      </c>
      <c r="T349" t="s">
        <v>53</v>
      </c>
      <c r="U349" t="s">
        <v>54</v>
      </c>
      <c r="V349" t="s">
        <v>48</v>
      </c>
      <c r="Y349" t="s">
        <v>55</v>
      </c>
      <c r="Z349" t="s">
        <v>311</v>
      </c>
      <c r="AA349" t="s">
        <v>306</v>
      </c>
      <c r="AB349" t="s">
        <v>312</v>
      </c>
      <c r="AC349">
        <v>231</v>
      </c>
      <c r="AF349" t="s">
        <v>48</v>
      </c>
      <c r="AI349" t="s">
        <v>312</v>
      </c>
      <c r="AJ349" t="s">
        <v>306</v>
      </c>
      <c r="AK349" t="s">
        <v>59</v>
      </c>
      <c r="AL349" t="s">
        <v>60</v>
      </c>
      <c r="AM349" t="s">
        <v>308</v>
      </c>
      <c r="AO349" t="s">
        <v>62</v>
      </c>
      <c r="AP349">
        <v>230</v>
      </c>
      <c r="AQ349" t="s">
        <v>60</v>
      </c>
      <c r="AR349" t="s">
        <v>127</v>
      </c>
      <c r="AS349" s="3">
        <v>45475.71648148149</v>
      </c>
      <c r="AU349" t="s">
        <v>64</v>
      </c>
      <c r="AV349" t="s">
        <v>309</v>
      </c>
      <c r="AW349">
        <v>2</v>
      </c>
      <c r="AX349" s="4" t="s">
        <v>313</v>
      </c>
      <c r="AY349" t="s">
        <v>67</v>
      </c>
      <c r="AZ349" t="str">
        <f t="shared" si="5"/>
        <v>ypbm-24071002-02磁性物质Ni</v>
      </c>
    </row>
    <row r="350" spans="1:52">
      <c r="A350" s="1">
        <v>45483.410578703704</v>
      </c>
      <c r="B350" t="s">
        <v>43</v>
      </c>
      <c r="C350" t="s">
        <v>44</v>
      </c>
      <c r="D350" t="s">
        <v>77</v>
      </c>
      <c r="H350" t="s">
        <v>48</v>
      </c>
      <c r="J350" t="s">
        <v>49</v>
      </c>
      <c r="K350" t="s">
        <v>50</v>
      </c>
      <c r="L350" t="s">
        <v>51</v>
      </c>
      <c r="N350" t="s">
        <v>77</v>
      </c>
      <c r="O350" s="4" t="s">
        <v>51</v>
      </c>
      <c r="R350" s="2">
        <v>45483.410578703704</v>
      </c>
      <c r="T350" t="s">
        <v>53</v>
      </c>
      <c r="U350" t="s">
        <v>54</v>
      </c>
      <c r="V350" t="s">
        <v>48</v>
      </c>
      <c r="Y350" t="s">
        <v>55</v>
      </c>
      <c r="Z350" t="s">
        <v>311</v>
      </c>
      <c r="AA350" t="s">
        <v>306</v>
      </c>
      <c r="AB350" t="s">
        <v>312</v>
      </c>
      <c r="AC350">
        <v>231</v>
      </c>
      <c r="AF350" t="s">
        <v>48</v>
      </c>
      <c r="AI350" t="s">
        <v>312</v>
      </c>
      <c r="AJ350" t="s">
        <v>306</v>
      </c>
      <c r="AK350" t="s">
        <v>59</v>
      </c>
      <c r="AL350" t="s">
        <v>60</v>
      </c>
      <c r="AM350" t="s">
        <v>308</v>
      </c>
      <c r="AO350" t="s">
        <v>62</v>
      </c>
      <c r="AP350">
        <v>230</v>
      </c>
      <c r="AQ350" t="s">
        <v>60</v>
      </c>
      <c r="AR350" t="s">
        <v>127</v>
      </c>
      <c r="AS350" s="3">
        <v>45475.71648148149</v>
      </c>
      <c r="AU350" t="s">
        <v>64</v>
      </c>
      <c r="AV350" t="s">
        <v>309</v>
      </c>
      <c r="AW350">
        <v>2</v>
      </c>
      <c r="AX350" s="4" t="s">
        <v>313</v>
      </c>
      <c r="AY350" t="s">
        <v>67</v>
      </c>
      <c r="AZ350" t="str">
        <f t="shared" si="5"/>
        <v>ypbm-24071002磁性物质Ni</v>
      </c>
    </row>
    <row r="351" spans="1:52">
      <c r="A351" s="1">
        <v>45483.410578703704</v>
      </c>
      <c r="B351" t="s">
        <v>43</v>
      </c>
      <c r="C351" t="s">
        <v>44</v>
      </c>
      <c r="D351" t="s">
        <v>71</v>
      </c>
      <c r="H351" t="s">
        <v>48</v>
      </c>
      <c r="J351" t="s">
        <v>49</v>
      </c>
      <c r="K351" t="s">
        <v>50</v>
      </c>
      <c r="L351" t="s">
        <v>51</v>
      </c>
      <c r="N351" t="s">
        <v>71</v>
      </c>
      <c r="O351" s="4" t="s">
        <v>73</v>
      </c>
      <c r="R351" s="2">
        <v>45483.410578703704</v>
      </c>
      <c r="T351" t="s">
        <v>53</v>
      </c>
      <c r="U351" t="s">
        <v>54</v>
      </c>
      <c r="V351" t="s">
        <v>48</v>
      </c>
      <c r="Y351" t="s">
        <v>55</v>
      </c>
      <c r="Z351" t="s">
        <v>311</v>
      </c>
      <c r="AA351" t="s">
        <v>306</v>
      </c>
      <c r="AB351" t="s">
        <v>312</v>
      </c>
      <c r="AC351">
        <v>231</v>
      </c>
      <c r="AF351" t="s">
        <v>48</v>
      </c>
      <c r="AI351" t="s">
        <v>312</v>
      </c>
      <c r="AJ351" t="s">
        <v>306</v>
      </c>
      <c r="AK351" t="s">
        <v>59</v>
      </c>
      <c r="AL351" t="s">
        <v>60</v>
      </c>
      <c r="AM351" t="s">
        <v>308</v>
      </c>
      <c r="AO351" t="s">
        <v>62</v>
      </c>
      <c r="AP351">
        <v>230</v>
      </c>
      <c r="AQ351" t="s">
        <v>60</v>
      </c>
      <c r="AR351" t="s">
        <v>127</v>
      </c>
      <c r="AS351" s="3">
        <v>45475.71648148149</v>
      </c>
      <c r="AU351" t="s">
        <v>64</v>
      </c>
      <c r="AV351" t="s">
        <v>309</v>
      </c>
      <c r="AW351">
        <v>2</v>
      </c>
      <c r="AX351" s="4" t="s">
        <v>313</v>
      </c>
      <c r="AY351" t="s">
        <v>67</v>
      </c>
      <c r="AZ351" t="str">
        <f t="shared" si="5"/>
        <v>ypbm-24071002-01磁性物质Ni</v>
      </c>
    </row>
    <row r="352" spans="1:52">
      <c r="A352" s="1">
        <v>45483.410578703704</v>
      </c>
      <c r="B352" t="s">
        <v>43</v>
      </c>
      <c r="C352" t="s">
        <v>44</v>
      </c>
      <c r="D352" t="s">
        <v>74</v>
      </c>
      <c r="H352" t="s">
        <v>48</v>
      </c>
      <c r="J352" t="s">
        <v>49</v>
      </c>
      <c r="K352" t="s">
        <v>50</v>
      </c>
      <c r="L352" t="s">
        <v>51</v>
      </c>
      <c r="N352" t="s">
        <v>74</v>
      </c>
      <c r="O352" s="4" t="s">
        <v>76</v>
      </c>
      <c r="R352" s="2">
        <v>45483.410578703704</v>
      </c>
      <c r="T352" t="s">
        <v>53</v>
      </c>
      <c r="U352" t="s">
        <v>54</v>
      </c>
      <c r="V352" t="s">
        <v>48</v>
      </c>
      <c r="Y352" t="s">
        <v>55</v>
      </c>
      <c r="Z352" t="s">
        <v>314</v>
      </c>
      <c r="AA352" t="s">
        <v>306</v>
      </c>
      <c r="AB352" t="s">
        <v>315</v>
      </c>
      <c r="AC352">
        <v>232</v>
      </c>
      <c r="AF352" t="s">
        <v>48</v>
      </c>
      <c r="AI352" t="s">
        <v>315</v>
      </c>
      <c r="AJ352" t="s">
        <v>306</v>
      </c>
      <c r="AK352" t="s">
        <v>59</v>
      </c>
      <c r="AL352" t="s">
        <v>60</v>
      </c>
      <c r="AM352" t="s">
        <v>308</v>
      </c>
      <c r="AO352" t="s">
        <v>62</v>
      </c>
      <c r="AP352">
        <v>230</v>
      </c>
      <c r="AQ352" t="s">
        <v>60</v>
      </c>
      <c r="AR352" t="s">
        <v>127</v>
      </c>
      <c r="AS352" s="3">
        <v>45475.71648148149</v>
      </c>
      <c r="AU352" t="s">
        <v>64</v>
      </c>
      <c r="AV352" t="s">
        <v>309</v>
      </c>
      <c r="AW352">
        <v>2</v>
      </c>
      <c r="AX352" s="4" t="s">
        <v>316</v>
      </c>
      <c r="AY352" t="s">
        <v>67</v>
      </c>
      <c r="AZ352" t="str">
        <f t="shared" si="5"/>
        <v>ypbm-24071002-04磁性物质Zn</v>
      </c>
    </row>
    <row r="353" spans="1:52">
      <c r="A353" s="1">
        <v>45483.410578703704</v>
      </c>
      <c r="B353" t="s">
        <v>43</v>
      </c>
      <c r="C353" t="s">
        <v>44</v>
      </c>
      <c r="D353" t="s">
        <v>77</v>
      </c>
      <c r="H353" t="s">
        <v>48</v>
      </c>
      <c r="J353" t="s">
        <v>49</v>
      </c>
      <c r="K353" t="s">
        <v>50</v>
      </c>
      <c r="L353" t="s">
        <v>51</v>
      </c>
      <c r="N353" t="s">
        <v>77</v>
      </c>
      <c r="O353" s="4" t="s">
        <v>51</v>
      </c>
      <c r="R353" s="2">
        <v>45483.410578703704</v>
      </c>
      <c r="T353" t="s">
        <v>53</v>
      </c>
      <c r="U353" t="s">
        <v>54</v>
      </c>
      <c r="V353" t="s">
        <v>48</v>
      </c>
      <c r="Y353" t="s">
        <v>55</v>
      </c>
      <c r="Z353" t="s">
        <v>314</v>
      </c>
      <c r="AA353" t="s">
        <v>306</v>
      </c>
      <c r="AB353" t="s">
        <v>315</v>
      </c>
      <c r="AC353">
        <v>232</v>
      </c>
      <c r="AF353" t="s">
        <v>48</v>
      </c>
      <c r="AI353" t="s">
        <v>315</v>
      </c>
      <c r="AJ353" t="s">
        <v>306</v>
      </c>
      <c r="AK353" t="s">
        <v>59</v>
      </c>
      <c r="AL353" t="s">
        <v>60</v>
      </c>
      <c r="AM353" t="s">
        <v>308</v>
      </c>
      <c r="AO353" t="s">
        <v>62</v>
      </c>
      <c r="AP353">
        <v>230</v>
      </c>
      <c r="AQ353" t="s">
        <v>60</v>
      </c>
      <c r="AR353" t="s">
        <v>127</v>
      </c>
      <c r="AS353" s="3">
        <v>45475.71648148149</v>
      </c>
      <c r="AU353" t="s">
        <v>64</v>
      </c>
      <c r="AV353" t="s">
        <v>309</v>
      </c>
      <c r="AW353">
        <v>2</v>
      </c>
      <c r="AX353" s="4" t="s">
        <v>316</v>
      </c>
      <c r="AY353" t="s">
        <v>67</v>
      </c>
      <c r="AZ353" t="str">
        <f t="shared" si="5"/>
        <v>ypbm-24071002磁性物质Zn</v>
      </c>
    </row>
    <row r="354" spans="1:52">
      <c r="A354" s="1">
        <v>45483.410578703704</v>
      </c>
      <c r="B354" t="s">
        <v>43</v>
      </c>
      <c r="C354" t="s">
        <v>44</v>
      </c>
      <c r="D354" t="s">
        <v>45</v>
      </c>
      <c r="H354" t="s">
        <v>48</v>
      </c>
      <c r="J354" t="s">
        <v>49</v>
      </c>
      <c r="K354" t="s">
        <v>50</v>
      </c>
      <c r="L354" t="s">
        <v>51</v>
      </c>
      <c r="N354" t="s">
        <v>45</v>
      </c>
      <c r="O354" s="4" t="s">
        <v>52</v>
      </c>
      <c r="R354" s="2">
        <v>45483.410578703704</v>
      </c>
      <c r="T354" t="s">
        <v>53</v>
      </c>
      <c r="U354" t="s">
        <v>54</v>
      </c>
      <c r="V354" t="s">
        <v>48</v>
      </c>
      <c r="Y354" t="s">
        <v>55</v>
      </c>
      <c r="Z354" t="s">
        <v>314</v>
      </c>
      <c r="AA354" t="s">
        <v>306</v>
      </c>
      <c r="AB354" t="s">
        <v>315</v>
      </c>
      <c r="AC354">
        <v>232</v>
      </c>
      <c r="AF354" t="s">
        <v>48</v>
      </c>
      <c r="AI354" t="s">
        <v>315</v>
      </c>
      <c r="AJ354" t="s">
        <v>306</v>
      </c>
      <c r="AK354" t="s">
        <v>59</v>
      </c>
      <c r="AL354" t="s">
        <v>60</v>
      </c>
      <c r="AM354" t="s">
        <v>308</v>
      </c>
      <c r="AO354" t="s">
        <v>62</v>
      </c>
      <c r="AP354">
        <v>230</v>
      </c>
      <c r="AQ354" t="s">
        <v>60</v>
      </c>
      <c r="AR354" t="s">
        <v>127</v>
      </c>
      <c r="AS354" s="3">
        <v>45475.71648148149</v>
      </c>
      <c r="AU354" t="s">
        <v>64</v>
      </c>
      <c r="AV354" t="s">
        <v>309</v>
      </c>
      <c r="AW354">
        <v>2</v>
      </c>
      <c r="AX354" s="4" t="s">
        <v>316</v>
      </c>
      <c r="AY354" t="s">
        <v>67</v>
      </c>
      <c r="AZ354" t="str">
        <f t="shared" si="5"/>
        <v>ypbm-24071002-02磁性物质Zn</v>
      </c>
    </row>
    <row r="355" spans="1:52">
      <c r="A355" s="1">
        <v>45483.410578703704</v>
      </c>
      <c r="B355" t="s">
        <v>43</v>
      </c>
      <c r="C355" t="s">
        <v>44</v>
      </c>
      <c r="D355" t="s">
        <v>68</v>
      </c>
      <c r="H355" t="s">
        <v>48</v>
      </c>
      <c r="J355" t="s">
        <v>49</v>
      </c>
      <c r="K355" t="s">
        <v>50</v>
      </c>
      <c r="L355" t="s">
        <v>51</v>
      </c>
      <c r="N355" t="s">
        <v>68</v>
      </c>
      <c r="O355" s="4" t="s">
        <v>70</v>
      </c>
      <c r="R355" s="2">
        <v>45483.410578703704</v>
      </c>
      <c r="T355" t="s">
        <v>53</v>
      </c>
      <c r="U355" t="s">
        <v>54</v>
      </c>
      <c r="V355" t="s">
        <v>48</v>
      </c>
      <c r="Y355" t="s">
        <v>55</v>
      </c>
      <c r="Z355" t="s">
        <v>314</v>
      </c>
      <c r="AA355" t="s">
        <v>306</v>
      </c>
      <c r="AB355" t="s">
        <v>315</v>
      </c>
      <c r="AC355">
        <v>232</v>
      </c>
      <c r="AF355" t="s">
        <v>48</v>
      </c>
      <c r="AI355" t="s">
        <v>315</v>
      </c>
      <c r="AJ355" t="s">
        <v>306</v>
      </c>
      <c r="AK355" t="s">
        <v>59</v>
      </c>
      <c r="AL355" t="s">
        <v>60</v>
      </c>
      <c r="AM355" t="s">
        <v>308</v>
      </c>
      <c r="AO355" t="s">
        <v>62</v>
      </c>
      <c r="AP355">
        <v>230</v>
      </c>
      <c r="AQ355" t="s">
        <v>60</v>
      </c>
      <c r="AR355" t="s">
        <v>127</v>
      </c>
      <c r="AS355" s="3">
        <v>45475.71648148149</v>
      </c>
      <c r="AU355" t="s">
        <v>64</v>
      </c>
      <c r="AV355" t="s">
        <v>309</v>
      </c>
      <c r="AW355">
        <v>2</v>
      </c>
      <c r="AX355" s="4" t="s">
        <v>316</v>
      </c>
      <c r="AY355" t="s">
        <v>67</v>
      </c>
      <c r="AZ355" t="str">
        <f t="shared" si="5"/>
        <v>ypbm-24071002-03磁性物质Zn</v>
      </c>
    </row>
    <row r="356" spans="1:52">
      <c r="A356" s="1">
        <v>45483.410578703704</v>
      </c>
      <c r="B356" t="s">
        <v>43</v>
      </c>
      <c r="C356" t="s">
        <v>44</v>
      </c>
      <c r="D356" t="s">
        <v>71</v>
      </c>
      <c r="H356" t="s">
        <v>48</v>
      </c>
      <c r="J356" t="s">
        <v>49</v>
      </c>
      <c r="K356" t="s">
        <v>50</v>
      </c>
      <c r="L356" t="s">
        <v>51</v>
      </c>
      <c r="N356" t="s">
        <v>71</v>
      </c>
      <c r="O356" s="4" t="s">
        <v>73</v>
      </c>
      <c r="R356" s="2">
        <v>45483.410578703704</v>
      </c>
      <c r="T356" t="s">
        <v>53</v>
      </c>
      <c r="U356" t="s">
        <v>54</v>
      </c>
      <c r="V356" t="s">
        <v>48</v>
      </c>
      <c r="Y356" t="s">
        <v>55</v>
      </c>
      <c r="Z356" t="s">
        <v>314</v>
      </c>
      <c r="AA356" t="s">
        <v>306</v>
      </c>
      <c r="AB356" t="s">
        <v>315</v>
      </c>
      <c r="AC356">
        <v>232</v>
      </c>
      <c r="AF356" t="s">
        <v>48</v>
      </c>
      <c r="AI356" t="s">
        <v>315</v>
      </c>
      <c r="AJ356" t="s">
        <v>306</v>
      </c>
      <c r="AK356" t="s">
        <v>59</v>
      </c>
      <c r="AL356" t="s">
        <v>60</v>
      </c>
      <c r="AM356" t="s">
        <v>308</v>
      </c>
      <c r="AO356" t="s">
        <v>62</v>
      </c>
      <c r="AP356">
        <v>230</v>
      </c>
      <c r="AQ356" t="s">
        <v>60</v>
      </c>
      <c r="AR356" t="s">
        <v>127</v>
      </c>
      <c r="AS356" s="3">
        <v>45475.71648148149</v>
      </c>
      <c r="AU356" t="s">
        <v>64</v>
      </c>
      <c r="AV356" t="s">
        <v>309</v>
      </c>
      <c r="AW356">
        <v>2</v>
      </c>
      <c r="AX356" s="4" t="s">
        <v>316</v>
      </c>
      <c r="AY356" t="s">
        <v>67</v>
      </c>
      <c r="AZ356" t="str">
        <f t="shared" si="5"/>
        <v>ypbm-24071002-01磁性物质Zn</v>
      </c>
    </row>
    <row r="357" spans="1:52">
      <c r="A357" s="1">
        <v>45483.410578703704</v>
      </c>
      <c r="B357" t="s">
        <v>43</v>
      </c>
      <c r="C357" t="s">
        <v>44</v>
      </c>
      <c r="D357" t="s">
        <v>77</v>
      </c>
      <c r="H357" t="s">
        <v>48</v>
      </c>
      <c r="J357" t="s">
        <v>49</v>
      </c>
      <c r="K357" t="s">
        <v>50</v>
      </c>
      <c r="L357" t="s">
        <v>51</v>
      </c>
      <c r="N357" t="s">
        <v>77</v>
      </c>
      <c r="O357" s="4" t="s">
        <v>51</v>
      </c>
      <c r="R357" s="2">
        <v>45483.410578703704</v>
      </c>
      <c r="T357" t="s">
        <v>53</v>
      </c>
      <c r="U357" t="s">
        <v>54</v>
      </c>
      <c r="V357" t="s">
        <v>48</v>
      </c>
      <c r="Y357" t="s">
        <v>55</v>
      </c>
      <c r="Z357" t="s">
        <v>317</v>
      </c>
      <c r="AA357" t="s">
        <v>306</v>
      </c>
      <c r="AB357" t="s">
        <v>318</v>
      </c>
      <c r="AC357">
        <v>233</v>
      </c>
      <c r="AF357" t="s">
        <v>48</v>
      </c>
      <c r="AI357" t="s">
        <v>318</v>
      </c>
      <c r="AJ357" t="s">
        <v>306</v>
      </c>
      <c r="AK357" t="s">
        <v>59</v>
      </c>
      <c r="AL357" t="s">
        <v>60</v>
      </c>
      <c r="AM357" t="s">
        <v>308</v>
      </c>
      <c r="AO357" t="s">
        <v>62</v>
      </c>
      <c r="AP357">
        <v>230</v>
      </c>
      <c r="AQ357" t="s">
        <v>60</v>
      </c>
      <c r="AR357" t="s">
        <v>127</v>
      </c>
      <c r="AS357" s="3">
        <v>45475.71648148149</v>
      </c>
      <c r="AU357" t="s">
        <v>64</v>
      </c>
      <c r="AV357" t="s">
        <v>309</v>
      </c>
      <c r="AW357">
        <v>2</v>
      </c>
      <c r="AX357" s="4" t="s">
        <v>319</v>
      </c>
      <c r="AY357" t="s">
        <v>67</v>
      </c>
      <c r="AZ357" t="str">
        <f t="shared" si="5"/>
        <v>ypbm-24071002磁性物质Cr</v>
      </c>
    </row>
    <row r="358" spans="1:52">
      <c r="A358" s="1">
        <v>45483.410578703704</v>
      </c>
      <c r="B358" t="s">
        <v>43</v>
      </c>
      <c r="C358" t="s">
        <v>44</v>
      </c>
      <c r="D358" t="s">
        <v>71</v>
      </c>
      <c r="H358" t="s">
        <v>48</v>
      </c>
      <c r="J358" t="s">
        <v>49</v>
      </c>
      <c r="K358" t="s">
        <v>50</v>
      </c>
      <c r="L358" t="s">
        <v>51</v>
      </c>
      <c r="N358" t="s">
        <v>71</v>
      </c>
      <c r="O358" s="4" t="s">
        <v>73</v>
      </c>
      <c r="R358" s="2">
        <v>45483.410578703704</v>
      </c>
      <c r="T358" t="s">
        <v>53</v>
      </c>
      <c r="U358" t="s">
        <v>54</v>
      </c>
      <c r="V358" t="s">
        <v>48</v>
      </c>
      <c r="Y358" t="s">
        <v>55</v>
      </c>
      <c r="Z358" t="s">
        <v>317</v>
      </c>
      <c r="AA358" t="s">
        <v>306</v>
      </c>
      <c r="AB358" t="s">
        <v>318</v>
      </c>
      <c r="AC358">
        <v>233</v>
      </c>
      <c r="AF358" t="s">
        <v>48</v>
      </c>
      <c r="AI358" t="s">
        <v>318</v>
      </c>
      <c r="AJ358" t="s">
        <v>306</v>
      </c>
      <c r="AK358" t="s">
        <v>59</v>
      </c>
      <c r="AL358" t="s">
        <v>60</v>
      </c>
      <c r="AM358" t="s">
        <v>308</v>
      </c>
      <c r="AO358" t="s">
        <v>62</v>
      </c>
      <c r="AP358">
        <v>230</v>
      </c>
      <c r="AQ358" t="s">
        <v>60</v>
      </c>
      <c r="AR358" t="s">
        <v>127</v>
      </c>
      <c r="AS358" s="3">
        <v>45475.71648148149</v>
      </c>
      <c r="AU358" t="s">
        <v>64</v>
      </c>
      <c r="AV358" t="s">
        <v>309</v>
      </c>
      <c r="AW358">
        <v>2</v>
      </c>
      <c r="AX358" s="4" t="s">
        <v>319</v>
      </c>
      <c r="AY358" t="s">
        <v>67</v>
      </c>
      <c r="AZ358" t="str">
        <f t="shared" si="5"/>
        <v>ypbm-24071002-01磁性物质Cr</v>
      </c>
    </row>
    <row r="359" spans="1:52">
      <c r="A359" s="1">
        <v>45483.410578703704</v>
      </c>
      <c r="B359" t="s">
        <v>43</v>
      </c>
      <c r="C359" t="s">
        <v>44</v>
      </c>
      <c r="D359" t="s">
        <v>45</v>
      </c>
      <c r="H359" t="s">
        <v>48</v>
      </c>
      <c r="J359" t="s">
        <v>49</v>
      </c>
      <c r="K359" t="s">
        <v>50</v>
      </c>
      <c r="L359" t="s">
        <v>51</v>
      </c>
      <c r="N359" t="s">
        <v>45</v>
      </c>
      <c r="O359" s="4" t="s">
        <v>52</v>
      </c>
      <c r="R359" s="2">
        <v>45483.410578703704</v>
      </c>
      <c r="T359" t="s">
        <v>53</v>
      </c>
      <c r="U359" t="s">
        <v>54</v>
      </c>
      <c r="V359" t="s">
        <v>48</v>
      </c>
      <c r="Y359" t="s">
        <v>55</v>
      </c>
      <c r="Z359" t="s">
        <v>317</v>
      </c>
      <c r="AA359" t="s">
        <v>306</v>
      </c>
      <c r="AB359" t="s">
        <v>318</v>
      </c>
      <c r="AC359">
        <v>233</v>
      </c>
      <c r="AF359" t="s">
        <v>48</v>
      </c>
      <c r="AI359" t="s">
        <v>318</v>
      </c>
      <c r="AJ359" t="s">
        <v>306</v>
      </c>
      <c r="AK359" t="s">
        <v>59</v>
      </c>
      <c r="AL359" t="s">
        <v>60</v>
      </c>
      <c r="AM359" t="s">
        <v>308</v>
      </c>
      <c r="AO359" t="s">
        <v>62</v>
      </c>
      <c r="AP359">
        <v>230</v>
      </c>
      <c r="AQ359" t="s">
        <v>60</v>
      </c>
      <c r="AR359" t="s">
        <v>127</v>
      </c>
      <c r="AS359" s="3">
        <v>45475.71648148149</v>
      </c>
      <c r="AU359" t="s">
        <v>64</v>
      </c>
      <c r="AV359" t="s">
        <v>309</v>
      </c>
      <c r="AW359">
        <v>2</v>
      </c>
      <c r="AX359" s="4" t="s">
        <v>319</v>
      </c>
      <c r="AY359" t="s">
        <v>67</v>
      </c>
      <c r="AZ359" t="str">
        <f t="shared" si="5"/>
        <v>ypbm-24071002-02磁性物质Cr</v>
      </c>
    </row>
    <row r="360" spans="1:52">
      <c r="A360" s="1">
        <v>45483.410578703704</v>
      </c>
      <c r="B360" t="s">
        <v>43</v>
      </c>
      <c r="C360" t="s">
        <v>44</v>
      </c>
      <c r="D360" t="s">
        <v>68</v>
      </c>
      <c r="H360" t="s">
        <v>48</v>
      </c>
      <c r="J360" t="s">
        <v>49</v>
      </c>
      <c r="K360" t="s">
        <v>50</v>
      </c>
      <c r="L360" t="s">
        <v>51</v>
      </c>
      <c r="N360" t="s">
        <v>68</v>
      </c>
      <c r="O360" s="4" t="s">
        <v>70</v>
      </c>
      <c r="R360" s="2">
        <v>45483.410578703704</v>
      </c>
      <c r="T360" t="s">
        <v>53</v>
      </c>
      <c r="U360" t="s">
        <v>54</v>
      </c>
      <c r="V360" t="s">
        <v>48</v>
      </c>
      <c r="Y360" t="s">
        <v>55</v>
      </c>
      <c r="Z360" t="s">
        <v>317</v>
      </c>
      <c r="AA360" t="s">
        <v>306</v>
      </c>
      <c r="AB360" t="s">
        <v>318</v>
      </c>
      <c r="AC360">
        <v>233</v>
      </c>
      <c r="AF360" t="s">
        <v>48</v>
      </c>
      <c r="AI360" t="s">
        <v>318</v>
      </c>
      <c r="AJ360" t="s">
        <v>306</v>
      </c>
      <c r="AK360" t="s">
        <v>59</v>
      </c>
      <c r="AL360" t="s">
        <v>60</v>
      </c>
      <c r="AM360" t="s">
        <v>308</v>
      </c>
      <c r="AO360" t="s">
        <v>62</v>
      </c>
      <c r="AP360">
        <v>230</v>
      </c>
      <c r="AQ360" t="s">
        <v>60</v>
      </c>
      <c r="AR360" t="s">
        <v>127</v>
      </c>
      <c r="AS360" s="3">
        <v>45475.71648148149</v>
      </c>
      <c r="AU360" t="s">
        <v>64</v>
      </c>
      <c r="AV360" t="s">
        <v>309</v>
      </c>
      <c r="AW360">
        <v>2</v>
      </c>
      <c r="AX360" s="4" t="s">
        <v>319</v>
      </c>
      <c r="AY360" t="s">
        <v>67</v>
      </c>
      <c r="AZ360" t="str">
        <f t="shared" si="5"/>
        <v>ypbm-24071002-03磁性物质Cr</v>
      </c>
    </row>
    <row r="361" spans="1:52">
      <c r="A361" s="1">
        <v>45483.410578703704</v>
      </c>
      <c r="B361" t="s">
        <v>43</v>
      </c>
      <c r="C361" t="s">
        <v>44</v>
      </c>
      <c r="D361" t="s">
        <v>74</v>
      </c>
      <c r="H361" t="s">
        <v>48</v>
      </c>
      <c r="J361" t="s">
        <v>49</v>
      </c>
      <c r="K361" t="s">
        <v>50</v>
      </c>
      <c r="L361" t="s">
        <v>51</v>
      </c>
      <c r="N361" t="s">
        <v>74</v>
      </c>
      <c r="O361" s="4" t="s">
        <v>76</v>
      </c>
      <c r="R361" s="2">
        <v>45483.410578703704</v>
      </c>
      <c r="T361" t="s">
        <v>53</v>
      </c>
      <c r="U361" t="s">
        <v>54</v>
      </c>
      <c r="V361" t="s">
        <v>48</v>
      </c>
      <c r="Y361" t="s">
        <v>55</v>
      </c>
      <c r="Z361" t="s">
        <v>317</v>
      </c>
      <c r="AA361" t="s">
        <v>306</v>
      </c>
      <c r="AB361" t="s">
        <v>318</v>
      </c>
      <c r="AC361">
        <v>233</v>
      </c>
      <c r="AF361" t="s">
        <v>48</v>
      </c>
      <c r="AI361" t="s">
        <v>318</v>
      </c>
      <c r="AJ361" t="s">
        <v>306</v>
      </c>
      <c r="AK361" t="s">
        <v>59</v>
      </c>
      <c r="AL361" t="s">
        <v>60</v>
      </c>
      <c r="AM361" t="s">
        <v>308</v>
      </c>
      <c r="AO361" t="s">
        <v>62</v>
      </c>
      <c r="AP361">
        <v>230</v>
      </c>
      <c r="AQ361" t="s">
        <v>60</v>
      </c>
      <c r="AR361" t="s">
        <v>127</v>
      </c>
      <c r="AS361" s="3">
        <v>45475.71648148149</v>
      </c>
      <c r="AU361" t="s">
        <v>64</v>
      </c>
      <c r="AV361" t="s">
        <v>309</v>
      </c>
      <c r="AW361">
        <v>2</v>
      </c>
      <c r="AX361" s="4" t="s">
        <v>319</v>
      </c>
      <c r="AY361" t="s">
        <v>67</v>
      </c>
      <c r="AZ361" t="str">
        <f t="shared" si="5"/>
        <v>ypbm-24071002-04磁性物质Cr</v>
      </c>
    </row>
    <row r="362" spans="1:52">
      <c r="A362" s="1">
        <v>45483.410578703704</v>
      </c>
      <c r="B362" t="s">
        <v>43</v>
      </c>
      <c r="C362" t="s">
        <v>44</v>
      </c>
      <c r="D362" t="s">
        <v>45</v>
      </c>
      <c r="H362" t="s">
        <v>48</v>
      </c>
      <c r="J362" t="s">
        <v>49</v>
      </c>
      <c r="K362" t="s">
        <v>50</v>
      </c>
      <c r="L362" t="s">
        <v>51</v>
      </c>
      <c r="N362" t="s">
        <v>45</v>
      </c>
      <c r="O362" s="4" t="s">
        <v>52</v>
      </c>
      <c r="R362" s="2">
        <v>45483.410578703704</v>
      </c>
      <c r="T362" t="s">
        <v>53</v>
      </c>
      <c r="U362" t="s">
        <v>54</v>
      </c>
      <c r="V362" t="s">
        <v>48</v>
      </c>
      <c r="Y362" t="s">
        <v>55</v>
      </c>
      <c r="Z362" t="s">
        <v>320</v>
      </c>
      <c r="AA362" t="s">
        <v>306</v>
      </c>
      <c r="AB362" t="s">
        <v>321</v>
      </c>
      <c r="AC362">
        <v>234</v>
      </c>
      <c r="AF362" t="s">
        <v>48</v>
      </c>
      <c r="AG362">
        <v>6</v>
      </c>
      <c r="AI362" t="s">
        <v>321</v>
      </c>
      <c r="AJ362" t="s">
        <v>306</v>
      </c>
      <c r="AK362" t="s">
        <v>59</v>
      </c>
      <c r="AL362" t="s">
        <v>60</v>
      </c>
      <c r="AM362" t="s">
        <v>308</v>
      </c>
      <c r="AO362" t="s">
        <v>62</v>
      </c>
      <c r="AP362">
        <v>230</v>
      </c>
      <c r="AQ362" t="s">
        <v>60</v>
      </c>
      <c r="AR362" t="s">
        <v>127</v>
      </c>
      <c r="AS362" s="3">
        <v>45475.71648148149</v>
      </c>
      <c r="AU362" t="s">
        <v>64</v>
      </c>
      <c r="AV362" t="s">
        <v>309</v>
      </c>
      <c r="AW362">
        <v>2</v>
      </c>
      <c r="AX362" s="4" t="s">
        <v>322</v>
      </c>
      <c r="AY362" t="s">
        <v>67</v>
      </c>
      <c r="AZ362" t="str">
        <f t="shared" si="5"/>
        <v>ypbm-24071002-02磁性物质合量</v>
      </c>
    </row>
    <row r="363" spans="1:52">
      <c r="A363" s="1">
        <v>45483.410578703704</v>
      </c>
      <c r="B363" t="s">
        <v>43</v>
      </c>
      <c r="C363" t="s">
        <v>44</v>
      </c>
      <c r="D363" t="s">
        <v>77</v>
      </c>
      <c r="H363" t="s">
        <v>48</v>
      </c>
      <c r="J363" t="s">
        <v>49</v>
      </c>
      <c r="K363" t="s">
        <v>50</v>
      </c>
      <c r="L363" t="s">
        <v>51</v>
      </c>
      <c r="N363" t="s">
        <v>77</v>
      </c>
      <c r="O363" s="4" t="s">
        <v>51</v>
      </c>
      <c r="R363" s="2">
        <v>45483.410578703704</v>
      </c>
      <c r="T363" t="s">
        <v>53</v>
      </c>
      <c r="U363" t="s">
        <v>54</v>
      </c>
      <c r="V363" t="s">
        <v>48</v>
      </c>
      <c r="Y363" t="s">
        <v>55</v>
      </c>
      <c r="Z363" t="s">
        <v>320</v>
      </c>
      <c r="AA363" t="s">
        <v>306</v>
      </c>
      <c r="AB363" t="s">
        <v>321</v>
      </c>
      <c r="AC363">
        <v>234</v>
      </c>
      <c r="AF363" t="s">
        <v>48</v>
      </c>
      <c r="AG363">
        <v>6</v>
      </c>
      <c r="AI363" t="s">
        <v>321</v>
      </c>
      <c r="AJ363" t="s">
        <v>306</v>
      </c>
      <c r="AK363" t="s">
        <v>59</v>
      </c>
      <c r="AL363" t="s">
        <v>60</v>
      </c>
      <c r="AM363" t="s">
        <v>308</v>
      </c>
      <c r="AO363" t="s">
        <v>62</v>
      </c>
      <c r="AP363">
        <v>230</v>
      </c>
      <c r="AQ363" t="s">
        <v>60</v>
      </c>
      <c r="AR363" t="s">
        <v>127</v>
      </c>
      <c r="AS363" s="3">
        <v>45475.71648148149</v>
      </c>
      <c r="AU363" t="s">
        <v>64</v>
      </c>
      <c r="AV363" t="s">
        <v>309</v>
      </c>
      <c r="AW363">
        <v>2</v>
      </c>
      <c r="AX363" s="4" t="s">
        <v>322</v>
      </c>
      <c r="AY363" t="s">
        <v>67</v>
      </c>
      <c r="AZ363" t="str">
        <f t="shared" si="5"/>
        <v>ypbm-24071002磁性物质合量</v>
      </c>
    </row>
    <row r="364" spans="1:52">
      <c r="A364" s="1">
        <v>45483.410578703704</v>
      </c>
      <c r="B364" t="s">
        <v>43</v>
      </c>
      <c r="C364" t="s">
        <v>44</v>
      </c>
      <c r="D364" t="s">
        <v>68</v>
      </c>
      <c r="H364" t="s">
        <v>48</v>
      </c>
      <c r="J364" t="s">
        <v>49</v>
      </c>
      <c r="K364" t="s">
        <v>50</v>
      </c>
      <c r="L364" t="s">
        <v>51</v>
      </c>
      <c r="N364" t="s">
        <v>68</v>
      </c>
      <c r="O364" s="4" t="s">
        <v>70</v>
      </c>
      <c r="R364" s="2">
        <v>45483.410578703704</v>
      </c>
      <c r="T364" t="s">
        <v>53</v>
      </c>
      <c r="U364" t="s">
        <v>54</v>
      </c>
      <c r="V364" t="s">
        <v>48</v>
      </c>
      <c r="Y364" t="s">
        <v>55</v>
      </c>
      <c r="Z364" t="s">
        <v>320</v>
      </c>
      <c r="AA364" t="s">
        <v>306</v>
      </c>
      <c r="AB364" t="s">
        <v>321</v>
      </c>
      <c r="AC364">
        <v>234</v>
      </c>
      <c r="AF364" t="s">
        <v>48</v>
      </c>
      <c r="AG364">
        <v>6</v>
      </c>
      <c r="AI364" t="s">
        <v>321</v>
      </c>
      <c r="AJ364" t="s">
        <v>306</v>
      </c>
      <c r="AK364" t="s">
        <v>59</v>
      </c>
      <c r="AL364" t="s">
        <v>60</v>
      </c>
      <c r="AM364" t="s">
        <v>308</v>
      </c>
      <c r="AO364" t="s">
        <v>62</v>
      </c>
      <c r="AP364">
        <v>230</v>
      </c>
      <c r="AQ364" t="s">
        <v>60</v>
      </c>
      <c r="AR364" t="s">
        <v>127</v>
      </c>
      <c r="AS364" s="3">
        <v>45475.71648148149</v>
      </c>
      <c r="AU364" t="s">
        <v>64</v>
      </c>
      <c r="AV364" t="s">
        <v>309</v>
      </c>
      <c r="AW364">
        <v>2</v>
      </c>
      <c r="AX364" s="4" t="s">
        <v>322</v>
      </c>
      <c r="AY364" t="s">
        <v>67</v>
      </c>
      <c r="AZ364" t="str">
        <f t="shared" si="5"/>
        <v>ypbm-24071002-03磁性物质合量</v>
      </c>
    </row>
    <row r="365" spans="1:52">
      <c r="A365" s="1">
        <v>45483.410578703704</v>
      </c>
      <c r="B365" t="s">
        <v>43</v>
      </c>
      <c r="C365" t="s">
        <v>44</v>
      </c>
      <c r="D365" t="s">
        <v>74</v>
      </c>
      <c r="H365" t="s">
        <v>48</v>
      </c>
      <c r="J365" t="s">
        <v>49</v>
      </c>
      <c r="K365" t="s">
        <v>50</v>
      </c>
      <c r="L365" t="s">
        <v>51</v>
      </c>
      <c r="N365" t="s">
        <v>74</v>
      </c>
      <c r="O365" s="4" t="s">
        <v>76</v>
      </c>
      <c r="R365" s="2">
        <v>45483.410578703704</v>
      </c>
      <c r="T365" t="s">
        <v>53</v>
      </c>
      <c r="U365" t="s">
        <v>54</v>
      </c>
      <c r="V365" t="s">
        <v>48</v>
      </c>
      <c r="Y365" t="s">
        <v>55</v>
      </c>
      <c r="Z365" t="s">
        <v>320</v>
      </c>
      <c r="AA365" t="s">
        <v>306</v>
      </c>
      <c r="AB365" t="s">
        <v>321</v>
      </c>
      <c r="AC365">
        <v>234</v>
      </c>
      <c r="AF365" t="s">
        <v>48</v>
      </c>
      <c r="AG365">
        <v>6</v>
      </c>
      <c r="AI365" t="s">
        <v>321</v>
      </c>
      <c r="AJ365" t="s">
        <v>306</v>
      </c>
      <c r="AK365" t="s">
        <v>59</v>
      </c>
      <c r="AL365" t="s">
        <v>60</v>
      </c>
      <c r="AM365" t="s">
        <v>308</v>
      </c>
      <c r="AO365" t="s">
        <v>62</v>
      </c>
      <c r="AP365">
        <v>230</v>
      </c>
      <c r="AQ365" t="s">
        <v>60</v>
      </c>
      <c r="AR365" t="s">
        <v>127</v>
      </c>
      <c r="AS365" s="3">
        <v>45475.71648148149</v>
      </c>
      <c r="AU365" t="s">
        <v>64</v>
      </c>
      <c r="AV365" t="s">
        <v>309</v>
      </c>
      <c r="AW365">
        <v>2</v>
      </c>
      <c r="AX365" s="4" t="s">
        <v>322</v>
      </c>
      <c r="AY365" t="s">
        <v>67</v>
      </c>
      <c r="AZ365" t="str">
        <f t="shared" si="5"/>
        <v>ypbm-24071002-04磁性物质合量</v>
      </c>
    </row>
    <row r="366" spans="1:52">
      <c r="A366" s="1">
        <v>45483.410578703704</v>
      </c>
      <c r="B366" t="s">
        <v>43</v>
      </c>
      <c r="C366" t="s">
        <v>44</v>
      </c>
      <c r="D366" t="s">
        <v>71</v>
      </c>
      <c r="H366" t="s">
        <v>48</v>
      </c>
      <c r="J366" t="s">
        <v>49</v>
      </c>
      <c r="K366" t="s">
        <v>50</v>
      </c>
      <c r="L366" t="s">
        <v>51</v>
      </c>
      <c r="N366" t="s">
        <v>71</v>
      </c>
      <c r="O366" s="4" t="s">
        <v>73</v>
      </c>
      <c r="R366" s="2">
        <v>45483.410578703704</v>
      </c>
      <c r="T366" t="s">
        <v>53</v>
      </c>
      <c r="U366" t="s">
        <v>54</v>
      </c>
      <c r="V366" t="s">
        <v>48</v>
      </c>
      <c r="Y366" t="s">
        <v>55</v>
      </c>
      <c r="Z366" t="s">
        <v>320</v>
      </c>
      <c r="AA366" t="s">
        <v>306</v>
      </c>
      <c r="AB366" t="s">
        <v>321</v>
      </c>
      <c r="AC366">
        <v>234</v>
      </c>
      <c r="AF366" t="s">
        <v>48</v>
      </c>
      <c r="AG366">
        <v>6</v>
      </c>
      <c r="AI366" t="s">
        <v>321</v>
      </c>
      <c r="AJ366" t="s">
        <v>306</v>
      </c>
      <c r="AK366" t="s">
        <v>59</v>
      </c>
      <c r="AL366" t="s">
        <v>60</v>
      </c>
      <c r="AM366" t="s">
        <v>308</v>
      </c>
      <c r="AO366" t="s">
        <v>62</v>
      </c>
      <c r="AP366">
        <v>230</v>
      </c>
      <c r="AQ366" t="s">
        <v>60</v>
      </c>
      <c r="AR366" t="s">
        <v>127</v>
      </c>
      <c r="AS366" s="3">
        <v>45475.71648148149</v>
      </c>
      <c r="AU366" t="s">
        <v>64</v>
      </c>
      <c r="AV366" t="s">
        <v>309</v>
      </c>
      <c r="AW366">
        <v>2</v>
      </c>
      <c r="AX366" s="4" t="s">
        <v>322</v>
      </c>
      <c r="AY366" t="s">
        <v>67</v>
      </c>
      <c r="AZ366" t="str">
        <f t="shared" si="5"/>
        <v>ypbm-24071002-01磁性物质合量</v>
      </c>
    </row>
    <row r="367" spans="1:52">
      <c r="A367" s="1">
        <v>45483.410578703704</v>
      </c>
      <c r="B367" t="s">
        <v>43</v>
      </c>
      <c r="C367" t="s">
        <v>44</v>
      </c>
      <c r="D367" t="s">
        <v>77</v>
      </c>
      <c r="H367" t="s">
        <v>48</v>
      </c>
      <c r="J367" t="s">
        <v>49</v>
      </c>
      <c r="K367" t="s">
        <v>50</v>
      </c>
      <c r="L367" t="s">
        <v>51</v>
      </c>
      <c r="N367" t="s">
        <v>77</v>
      </c>
      <c r="O367" s="4" t="s">
        <v>51</v>
      </c>
      <c r="R367" s="2">
        <v>45483.410578703704</v>
      </c>
      <c r="T367" t="s">
        <v>53</v>
      </c>
      <c r="U367" t="s">
        <v>54</v>
      </c>
      <c r="V367" t="s">
        <v>48</v>
      </c>
      <c r="Y367" t="s">
        <v>55</v>
      </c>
      <c r="Z367" t="s">
        <v>323</v>
      </c>
      <c r="AA367" t="s">
        <v>324</v>
      </c>
      <c r="AB367" t="s">
        <v>325</v>
      </c>
      <c r="AC367">
        <v>240</v>
      </c>
      <c r="AF367" t="s">
        <v>48</v>
      </c>
      <c r="AI367" t="s">
        <v>325</v>
      </c>
      <c r="AJ367" t="s">
        <v>324</v>
      </c>
      <c r="AK367" t="s">
        <v>59</v>
      </c>
      <c r="AL367" t="s">
        <v>60</v>
      </c>
      <c r="AM367" t="s">
        <v>326</v>
      </c>
      <c r="AO367" t="s">
        <v>62</v>
      </c>
      <c r="AP367">
        <v>240</v>
      </c>
      <c r="AQ367" t="s">
        <v>60</v>
      </c>
      <c r="AR367" t="s">
        <v>127</v>
      </c>
      <c r="AS367" s="3">
        <v>45475.717511574076</v>
      </c>
      <c r="AU367" t="s">
        <v>64</v>
      </c>
      <c r="AW367">
        <v>2</v>
      </c>
      <c r="AX367" s="4" t="s">
        <v>327</v>
      </c>
      <c r="AY367" t="s">
        <v>67</v>
      </c>
      <c r="AZ367" t="str">
        <f t="shared" si="5"/>
        <v>ypbm-24071002主量Li</v>
      </c>
    </row>
    <row r="368" spans="1:52">
      <c r="A368" s="1">
        <v>45483.410578703704</v>
      </c>
      <c r="B368" t="s">
        <v>43</v>
      </c>
      <c r="C368" t="s">
        <v>44</v>
      </c>
      <c r="D368" t="s">
        <v>68</v>
      </c>
      <c r="H368" t="s">
        <v>48</v>
      </c>
      <c r="J368" t="s">
        <v>49</v>
      </c>
      <c r="K368" t="s">
        <v>50</v>
      </c>
      <c r="L368" t="s">
        <v>51</v>
      </c>
      <c r="N368" t="s">
        <v>68</v>
      </c>
      <c r="O368" s="4" t="s">
        <v>70</v>
      </c>
      <c r="R368" s="2">
        <v>45483.410578703704</v>
      </c>
      <c r="T368" t="s">
        <v>53</v>
      </c>
      <c r="U368" t="s">
        <v>54</v>
      </c>
      <c r="V368" t="s">
        <v>48</v>
      </c>
      <c r="Y368" t="s">
        <v>55</v>
      </c>
      <c r="Z368" t="s">
        <v>323</v>
      </c>
      <c r="AA368" t="s">
        <v>324</v>
      </c>
      <c r="AB368" t="s">
        <v>325</v>
      </c>
      <c r="AC368">
        <v>240</v>
      </c>
      <c r="AF368" t="s">
        <v>48</v>
      </c>
      <c r="AI368" t="s">
        <v>325</v>
      </c>
      <c r="AJ368" t="s">
        <v>324</v>
      </c>
      <c r="AK368" t="s">
        <v>59</v>
      </c>
      <c r="AL368" t="s">
        <v>60</v>
      </c>
      <c r="AM368" t="s">
        <v>326</v>
      </c>
      <c r="AO368" t="s">
        <v>62</v>
      </c>
      <c r="AP368">
        <v>240</v>
      </c>
      <c r="AQ368" t="s">
        <v>60</v>
      </c>
      <c r="AR368" t="s">
        <v>127</v>
      </c>
      <c r="AS368" s="3">
        <v>45475.717511574076</v>
      </c>
      <c r="AU368" t="s">
        <v>64</v>
      </c>
      <c r="AW368">
        <v>2</v>
      </c>
      <c r="AX368" s="4" t="s">
        <v>327</v>
      </c>
      <c r="AY368" t="s">
        <v>67</v>
      </c>
      <c r="AZ368" t="str">
        <f t="shared" si="5"/>
        <v>ypbm-24071002-03主量Li</v>
      </c>
    </row>
    <row r="369" spans="1:52">
      <c r="A369" s="1">
        <v>45483.410578703704</v>
      </c>
      <c r="B369" t="s">
        <v>43</v>
      </c>
      <c r="C369" t="s">
        <v>44</v>
      </c>
      <c r="D369" t="s">
        <v>71</v>
      </c>
      <c r="H369" t="s">
        <v>48</v>
      </c>
      <c r="J369" t="s">
        <v>49</v>
      </c>
      <c r="K369" t="s">
        <v>50</v>
      </c>
      <c r="L369" t="s">
        <v>51</v>
      </c>
      <c r="N369" t="s">
        <v>71</v>
      </c>
      <c r="O369" s="4" t="s">
        <v>73</v>
      </c>
      <c r="R369" s="2">
        <v>45483.410578703704</v>
      </c>
      <c r="T369" t="s">
        <v>53</v>
      </c>
      <c r="U369" t="s">
        <v>54</v>
      </c>
      <c r="V369" t="s">
        <v>48</v>
      </c>
      <c r="Y369" t="s">
        <v>55</v>
      </c>
      <c r="Z369" t="s">
        <v>323</v>
      </c>
      <c r="AA369" t="s">
        <v>324</v>
      </c>
      <c r="AB369" t="s">
        <v>325</v>
      </c>
      <c r="AC369">
        <v>240</v>
      </c>
      <c r="AF369" t="s">
        <v>48</v>
      </c>
      <c r="AI369" t="s">
        <v>325</v>
      </c>
      <c r="AJ369" t="s">
        <v>324</v>
      </c>
      <c r="AK369" t="s">
        <v>59</v>
      </c>
      <c r="AL369" t="s">
        <v>60</v>
      </c>
      <c r="AM369" t="s">
        <v>326</v>
      </c>
      <c r="AO369" t="s">
        <v>62</v>
      </c>
      <c r="AP369">
        <v>240</v>
      </c>
      <c r="AQ369" t="s">
        <v>60</v>
      </c>
      <c r="AR369" t="s">
        <v>127</v>
      </c>
      <c r="AS369" s="3">
        <v>45475.717511574076</v>
      </c>
      <c r="AU369" t="s">
        <v>64</v>
      </c>
      <c r="AW369">
        <v>2</v>
      </c>
      <c r="AX369" s="4" t="s">
        <v>327</v>
      </c>
      <c r="AY369" t="s">
        <v>67</v>
      </c>
      <c r="AZ369" t="str">
        <f t="shared" si="5"/>
        <v>ypbm-24071002-01主量Li</v>
      </c>
    </row>
    <row r="370" spans="1:52">
      <c r="A370" s="1">
        <v>45483.410578703704</v>
      </c>
      <c r="B370" t="s">
        <v>43</v>
      </c>
      <c r="C370" t="s">
        <v>44</v>
      </c>
      <c r="D370" t="s">
        <v>45</v>
      </c>
      <c r="H370" t="s">
        <v>48</v>
      </c>
      <c r="J370" t="s">
        <v>49</v>
      </c>
      <c r="K370" t="s">
        <v>50</v>
      </c>
      <c r="L370" t="s">
        <v>51</v>
      </c>
      <c r="N370" t="s">
        <v>45</v>
      </c>
      <c r="O370" s="4" t="s">
        <v>52</v>
      </c>
      <c r="R370" s="2">
        <v>45483.410578703704</v>
      </c>
      <c r="T370" t="s">
        <v>53</v>
      </c>
      <c r="U370" t="s">
        <v>54</v>
      </c>
      <c r="V370" t="s">
        <v>48</v>
      </c>
      <c r="Y370" t="s">
        <v>55</v>
      </c>
      <c r="Z370" t="s">
        <v>323</v>
      </c>
      <c r="AA370" t="s">
        <v>324</v>
      </c>
      <c r="AB370" t="s">
        <v>325</v>
      </c>
      <c r="AC370">
        <v>240</v>
      </c>
      <c r="AF370" t="s">
        <v>48</v>
      </c>
      <c r="AI370" t="s">
        <v>325</v>
      </c>
      <c r="AJ370" t="s">
        <v>324</v>
      </c>
      <c r="AK370" t="s">
        <v>59</v>
      </c>
      <c r="AL370" t="s">
        <v>60</v>
      </c>
      <c r="AM370" t="s">
        <v>326</v>
      </c>
      <c r="AO370" t="s">
        <v>62</v>
      </c>
      <c r="AP370">
        <v>240</v>
      </c>
      <c r="AQ370" t="s">
        <v>60</v>
      </c>
      <c r="AR370" t="s">
        <v>127</v>
      </c>
      <c r="AS370" s="3">
        <v>45475.717511574076</v>
      </c>
      <c r="AU370" t="s">
        <v>64</v>
      </c>
      <c r="AW370">
        <v>2</v>
      </c>
      <c r="AX370" s="4" t="s">
        <v>327</v>
      </c>
      <c r="AY370" t="s">
        <v>67</v>
      </c>
      <c r="AZ370" t="str">
        <f t="shared" si="5"/>
        <v>ypbm-24071002-02主量Li</v>
      </c>
    </row>
    <row r="371" spans="1:52">
      <c r="A371" s="1">
        <v>45483.410578703704</v>
      </c>
      <c r="B371" t="s">
        <v>43</v>
      </c>
      <c r="C371" t="s">
        <v>44</v>
      </c>
      <c r="D371" t="s">
        <v>74</v>
      </c>
      <c r="H371" t="s">
        <v>48</v>
      </c>
      <c r="J371" t="s">
        <v>49</v>
      </c>
      <c r="K371" t="s">
        <v>50</v>
      </c>
      <c r="L371" t="s">
        <v>51</v>
      </c>
      <c r="N371" t="s">
        <v>74</v>
      </c>
      <c r="O371" s="4" t="s">
        <v>76</v>
      </c>
      <c r="R371" s="2">
        <v>45483.410578703704</v>
      </c>
      <c r="T371" t="s">
        <v>53</v>
      </c>
      <c r="U371" t="s">
        <v>54</v>
      </c>
      <c r="V371" t="s">
        <v>48</v>
      </c>
      <c r="Y371" t="s">
        <v>55</v>
      </c>
      <c r="Z371" t="s">
        <v>323</v>
      </c>
      <c r="AA371" t="s">
        <v>324</v>
      </c>
      <c r="AB371" t="s">
        <v>325</v>
      </c>
      <c r="AC371">
        <v>240</v>
      </c>
      <c r="AF371" t="s">
        <v>48</v>
      </c>
      <c r="AI371" t="s">
        <v>325</v>
      </c>
      <c r="AJ371" t="s">
        <v>324</v>
      </c>
      <c r="AK371" t="s">
        <v>59</v>
      </c>
      <c r="AL371" t="s">
        <v>60</v>
      </c>
      <c r="AM371" t="s">
        <v>326</v>
      </c>
      <c r="AO371" t="s">
        <v>62</v>
      </c>
      <c r="AP371">
        <v>240</v>
      </c>
      <c r="AQ371" t="s">
        <v>60</v>
      </c>
      <c r="AR371" t="s">
        <v>127</v>
      </c>
      <c r="AS371" s="3">
        <v>45475.717511574076</v>
      </c>
      <c r="AU371" t="s">
        <v>64</v>
      </c>
      <c r="AW371">
        <v>2</v>
      </c>
      <c r="AX371" s="4" t="s">
        <v>327</v>
      </c>
      <c r="AY371" t="s">
        <v>67</v>
      </c>
      <c r="AZ371" t="str">
        <f t="shared" si="5"/>
        <v>ypbm-24071002-04主量Li</v>
      </c>
    </row>
    <row r="372" spans="1:52">
      <c r="A372" s="1">
        <v>45483.410578703704</v>
      </c>
      <c r="B372" t="s">
        <v>43</v>
      </c>
      <c r="C372" t="s">
        <v>44</v>
      </c>
      <c r="D372" t="s">
        <v>45</v>
      </c>
      <c r="H372" t="s">
        <v>48</v>
      </c>
      <c r="J372" t="s">
        <v>49</v>
      </c>
      <c r="K372" t="s">
        <v>50</v>
      </c>
      <c r="L372" t="s">
        <v>51</v>
      </c>
      <c r="N372" t="s">
        <v>45</v>
      </c>
      <c r="O372" s="4" t="s">
        <v>52</v>
      </c>
      <c r="R372" s="2">
        <v>45483.410578703704</v>
      </c>
      <c r="T372" t="s">
        <v>53</v>
      </c>
      <c r="U372" t="s">
        <v>54</v>
      </c>
      <c r="V372" t="s">
        <v>48</v>
      </c>
      <c r="Y372" t="s">
        <v>55</v>
      </c>
      <c r="Z372" t="s">
        <v>328</v>
      </c>
      <c r="AA372" t="s">
        <v>324</v>
      </c>
      <c r="AB372" t="s">
        <v>329</v>
      </c>
      <c r="AC372">
        <v>241</v>
      </c>
      <c r="AF372" t="s">
        <v>48</v>
      </c>
      <c r="AI372" t="s">
        <v>329</v>
      </c>
      <c r="AJ372" t="s">
        <v>324</v>
      </c>
      <c r="AK372" t="s">
        <v>59</v>
      </c>
      <c r="AL372" t="s">
        <v>60</v>
      </c>
      <c r="AM372" t="s">
        <v>326</v>
      </c>
      <c r="AO372" t="s">
        <v>62</v>
      </c>
      <c r="AP372">
        <v>240</v>
      </c>
      <c r="AQ372" t="s">
        <v>60</v>
      </c>
      <c r="AR372" t="s">
        <v>127</v>
      </c>
      <c r="AS372" s="3">
        <v>45475.717511574076</v>
      </c>
      <c r="AU372" t="s">
        <v>64</v>
      </c>
      <c r="AW372">
        <v>2</v>
      </c>
      <c r="AX372" s="4" t="s">
        <v>330</v>
      </c>
      <c r="AY372" t="s">
        <v>67</v>
      </c>
      <c r="AZ372" t="str">
        <f t="shared" si="5"/>
        <v>ypbm-24071002-02主量Ni</v>
      </c>
    </row>
    <row r="373" spans="1:52">
      <c r="A373" s="1">
        <v>45483.410578703704</v>
      </c>
      <c r="B373" t="s">
        <v>43</v>
      </c>
      <c r="C373" t="s">
        <v>44</v>
      </c>
      <c r="D373" t="s">
        <v>77</v>
      </c>
      <c r="H373" t="s">
        <v>48</v>
      </c>
      <c r="J373" t="s">
        <v>49</v>
      </c>
      <c r="K373" t="s">
        <v>50</v>
      </c>
      <c r="L373" t="s">
        <v>51</v>
      </c>
      <c r="N373" t="s">
        <v>77</v>
      </c>
      <c r="O373" s="4" t="s">
        <v>51</v>
      </c>
      <c r="R373" s="2">
        <v>45483.410578703704</v>
      </c>
      <c r="T373" t="s">
        <v>53</v>
      </c>
      <c r="U373" t="s">
        <v>54</v>
      </c>
      <c r="V373" t="s">
        <v>48</v>
      </c>
      <c r="Y373" t="s">
        <v>55</v>
      </c>
      <c r="Z373" t="s">
        <v>328</v>
      </c>
      <c r="AA373" t="s">
        <v>324</v>
      </c>
      <c r="AB373" t="s">
        <v>329</v>
      </c>
      <c r="AC373">
        <v>241</v>
      </c>
      <c r="AF373" t="s">
        <v>48</v>
      </c>
      <c r="AI373" t="s">
        <v>329</v>
      </c>
      <c r="AJ373" t="s">
        <v>324</v>
      </c>
      <c r="AK373" t="s">
        <v>59</v>
      </c>
      <c r="AL373" t="s">
        <v>60</v>
      </c>
      <c r="AM373" t="s">
        <v>326</v>
      </c>
      <c r="AO373" t="s">
        <v>62</v>
      </c>
      <c r="AP373">
        <v>240</v>
      </c>
      <c r="AQ373" t="s">
        <v>60</v>
      </c>
      <c r="AR373" t="s">
        <v>127</v>
      </c>
      <c r="AS373" s="3">
        <v>45475.717511574076</v>
      </c>
      <c r="AU373" t="s">
        <v>64</v>
      </c>
      <c r="AW373">
        <v>2</v>
      </c>
      <c r="AX373" s="4" t="s">
        <v>330</v>
      </c>
      <c r="AY373" t="s">
        <v>67</v>
      </c>
      <c r="AZ373" t="str">
        <f t="shared" si="5"/>
        <v>ypbm-24071002主量Ni</v>
      </c>
    </row>
    <row r="374" spans="1:52">
      <c r="A374" s="1">
        <v>45483.410578703704</v>
      </c>
      <c r="B374" t="s">
        <v>43</v>
      </c>
      <c r="C374" t="s">
        <v>44</v>
      </c>
      <c r="D374" t="s">
        <v>68</v>
      </c>
      <c r="H374" t="s">
        <v>48</v>
      </c>
      <c r="J374" t="s">
        <v>49</v>
      </c>
      <c r="K374" t="s">
        <v>50</v>
      </c>
      <c r="L374" t="s">
        <v>51</v>
      </c>
      <c r="N374" t="s">
        <v>68</v>
      </c>
      <c r="O374" s="4" t="s">
        <v>70</v>
      </c>
      <c r="R374" s="2">
        <v>45483.410578703704</v>
      </c>
      <c r="T374" t="s">
        <v>53</v>
      </c>
      <c r="U374" t="s">
        <v>54</v>
      </c>
      <c r="V374" t="s">
        <v>48</v>
      </c>
      <c r="Y374" t="s">
        <v>55</v>
      </c>
      <c r="Z374" t="s">
        <v>328</v>
      </c>
      <c r="AA374" t="s">
        <v>324</v>
      </c>
      <c r="AB374" t="s">
        <v>329</v>
      </c>
      <c r="AC374">
        <v>241</v>
      </c>
      <c r="AF374" t="s">
        <v>48</v>
      </c>
      <c r="AI374" t="s">
        <v>329</v>
      </c>
      <c r="AJ374" t="s">
        <v>324</v>
      </c>
      <c r="AK374" t="s">
        <v>59</v>
      </c>
      <c r="AL374" t="s">
        <v>60</v>
      </c>
      <c r="AM374" t="s">
        <v>326</v>
      </c>
      <c r="AO374" t="s">
        <v>62</v>
      </c>
      <c r="AP374">
        <v>240</v>
      </c>
      <c r="AQ374" t="s">
        <v>60</v>
      </c>
      <c r="AR374" t="s">
        <v>127</v>
      </c>
      <c r="AS374" s="3">
        <v>45475.717511574076</v>
      </c>
      <c r="AU374" t="s">
        <v>64</v>
      </c>
      <c r="AW374">
        <v>2</v>
      </c>
      <c r="AX374" s="4" t="s">
        <v>330</v>
      </c>
      <c r="AY374" t="s">
        <v>67</v>
      </c>
      <c r="AZ374" t="str">
        <f t="shared" si="5"/>
        <v>ypbm-24071002-03主量Ni</v>
      </c>
    </row>
    <row r="375" spans="1:52">
      <c r="A375" s="1">
        <v>45483.410578703704</v>
      </c>
      <c r="B375" t="s">
        <v>43</v>
      </c>
      <c r="C375" t="s">
        <v>44</v>
      </c>
      <c r="D375" t="s">
        <v>71</v>
      </c>
      <c r="H375" t="s">
        <v>48</v>
      </c>
      <c r="J375" t="s">
        <v>49</v>
      </c>
      <c r="K375" t="s">
        <v>50</v>
      </c>
      <c r="L375" t="s">
        <v>51</v>
      </c>
      <c r="N375" t="s">
        <v>71</v>
      </c>
      <c r="O375" s="4" t="s">
        <v>73</v>
      </c>
      <c r="R375" s="2">
        <v>45483.410578703704</v>
      </c>
      <c r="T375" t="s">
        <v>53</v>
      </c>
      <c r="U375" t="s">
        <v>54</v>
      </c>
      <c r="V375" t="s">
        <v>48</v>
      </c>
      <c r="Y375" t="s">
        <v>55</v>
      </c>
      <c r="Z375" t="s">
        <v>328</v>
      </c>
      <c r="AA375" t="s">
        <v>324</v>
      </c>
      <c r="AB375" t="s">
        <v>329</v>
      </c>
      <c r="AC375">
        <v>241</v>
      </c>
      <c r="AF375" t="s">
        <v>48</v>
      </c>
      <c r="AI375" t="s">
        <v>329</v>
      </c>
      <c r="AJ375" t="s">
        <v>324</v>
      </c>
      <c r="AK375" t="s">
        <v>59</v>
      </c>
      <c r="AL375" t="s">
        <v>60</v>
      </c>
      <c r="AM375" t="s">
        <v>326</v>
      </c>
      <c r="AO375" t="s">
        <v>62</v>
      </c>
      <c r="AP375">
        <v>240</v>
      </c>
      <c r="AQ375" t="s">
        <v>60</v>
      </c>
      <c r="AR375" t="s">
        <v>127</v>
      </c>
      <c r="AS375" s="3">
        <v>45475.717511574076</v>
      </c>
      <c r="AU375" t="s">
        <v>64</v>
      </c>
      <c r="AW375">
        <v>2</v>
      </c>
      <c r="AX375" s="4" t="s">
        <v>330</v>
      </c>
      <c r="AY375" t="s">
        <v>67</v>
      </c>
      <c r="AZ375" t="str">
        <f t="shared" si="5"/>
        <v>ypbm-24071002-01主量Ni</v>
      </c>
    </row>
    <row r="376" spans="1:52">
      <c r="A376" s="1">
        <v>45483.410578703704</v>
      </c>
      <c r="B376" t="s">
        <v>43</v>
      </c>
      <c r="C376" t="s">
        <v>44</v>
      </c>
      <c r="D376" t="s">
        <v>74</v>
      </c>
      <c r="H376" t="s">
        <v>48</v>
      </c>
      <c r="J376" t="s">
        <v>49</v>
      </c>
      <c r="K376" t="s">
        <v>50</v>
      </c>
      <c r="L376" t="s">
        <v>51</v>
      </c>
      <c r="N376" t="s">
        <v>74</v>
      </c>
      <c r="O376" s="4" t="s">
        <v>76</v>
      </c>
      <c r="R376" s="2">
        <v>45483.410578703704</v>
      </c>
      <c r="T376" t="s">
        <v>53</v>
      </c>
      <c r="U376" t="s">
        <v>54</v>
      </c>
      <c r="V376" t="s">
        <v>48</v>
      </c>
      <c r="Y376" t="s">
        <v>55</v>
      </c>
      <c r="Z376" t="s">
        <v>328</v>
      </c>
      <c r="AA376" t="s">
        <v>324</v>
      </c>
      <c r="AB376" t="s">
        <v>329</v>
      </c>
      <c r="AC376">
        <v>241</v>
      </c>
      <c r="AF376" t="s">
        <v>48</v>
      </c>
      <c r="AI376" t="s">
        <v>329</v>
      </c>
      <c r="AJ376" t="s">
        <v>324</v>
      </c>
      <c r="AK376" t="s">
        <v>59</v>
      </c>
      <c r="AL376" t="s">
        <v>60</v>
      </c>
      <c r="AM376" t="s">
        <v>326</v>
      </c>
      <c r="AO376" t="s">
        <v>62</v>
      </c>
      <c r="AP376">
        <v>240</v>
      </c>
      <c r="AQ376" t="s">
        <v>60</v>
      </c>
      <c r="AR376" t="s">
        <v>127</v>
      </c>
      <c r="AS376" s="3">
        <v>45475.717511574076</v>
      </c>
      <c r="AU376" t="s">
        <v>64</v>
      </c>
      <c r="AW376">
        <v>2</v>
      </c>
      <c r="AX376" s="4" t="s">
        <v>330</v>
      </c>
      <c r="AY376" t="s">
        <v>67</v>
      </c>
      <c r="AZ376" t="str">
        <f t="shared" si="5"/>
        <v>ypbm-24071002-04主量Ni</v>
      </c>
    </row>
    <row r="377" spans="1:52">
      <c r="A377" s="1">
        <v>45483.410578703704</v>
      </c>
      <c r="B377" t="s">
        <v>43</v>
      </c>
      <c r="C377" t="s">
        <v>44</v>
      </c>
      <c r="D377" t="s">
        <v>68</v>
      </c>
      <c r="H377" t="s">
        <v>48</v>
      </c>
      <c r="J377" t="s">
        <v>49</v>
      </c>
      <c r="K377" t="s">
        <v>50</v>
      </c>
      <c r="L377" t="s">
        <v>51</v>
      </c>
      <c r="N377" t="s">
        <v>68</v>
      </c>
      <c r="O377" s="4" t="s">
        <v>70</v>
      </c>
      <c r="R377" s="2">
        <v>45483.410578703704</v>
      </c>
      <c r="T377" t="s">
        <v>53</v>
      </c>
      <c r="U377" t="s">
        <v>54</v>
      </c>
      <c r="V377" t="s">
        <v>48</v>
      </c>
      <c r="Y377" t="s">
        <v>55</v>
      </c>
      <c r="Z377" t="s">
        <v>331</v>
      </c>
      <c r="AA377" t="s">
        <v>324</v>
      </c>
      <c r="AB377" t="s">
        <v>332</v>
      </c>
      <c r="AC377">
        <v>242</v>
      </c>
      <c r="AF377" t="s">
        <v>48</v>
      </c>
      <c r="AI377" t="s">
        <v>332</v>
      </c>
      <c r="AJ377" t="s">
        <v>324</v>
      </c>
      <c r="AK377" t="s">
        <v>59</v>
      </c>
      <c r="AL377" t="s">
        <v>60</v>
      </c>
      <c r="AM377" t="s">
        <v>326</v>
      </c>
      <c r="AO377" t="s">
        <v>62</v>
      </c>
      <c r="AP377">
        <v>240</v>
      </c>
      <c r="AQ377" t="s">
        <v>60</v>
      </c>
      <c r="AR377" t="s">
        <v>127</v>
      </c>
      <c r="AS377" s="3">
        <v>45475.717511574076</v>
      </c>
      <c r="AU377" t="s">
        <v>64</v>
      </c>
      <c r="AW377">
        <v>2</v>
      </c>
      <c r="AX377" s="4" t="s">
        <v>333</v>
      </c>
      <c r="AY377" t="s">
        <v>67</v>
      </c>
      <c r="AZ377" t="str">
        <f t="shared" si="5"/>
        <v>ypbm-24071002-03主量Co</v>
      </c>
    </row>
    <row r="378" spans="1:52">
      <c r="A378" s="1">
        <v>45483.410578703704</v>
      </c>
      <c r="B378" t="s">
        <v>43</v>
      </c>
      <c r="C378" t="s">
        <v>44</v>
      </c>
      <c r="D378" t="s">
        <v>71</v>
      </c>
      <c r="H378" t="s">
        <v>48</v>
      </c>
      <c r="J378" t="s">
        <v>49</v>
      </c>
      <c r="K378" t="s">
        <v>50</v>
      </c>
      <c r="L378" t="s">
        <v>51</v>
      </c>
      <c r="N378" t="s">
        <v>71</v>
      </c>
      <c r="O378" s="4" t="s">
        <v>73</v>
      </c>
      <c r="R378" s="2">
        <v>45483.410578703704</v>
      </c>
      <c r="T378" t="s">
        <v>53</v>
      </c>
      <c r="U378" t="s">
        <v>54</v>
      </c>
      <c r="V378" t="s">
        <v>48</v>
      </c>
      <c r="Y378" t="s">
        <v>55</v>
      </c>
      <c r="Z378" t="s">
        <v>331</v>
      </c>
      <c r="AA378" t="s">
        <v>324</v>
      </c>
      <c r="AB378" t="s">
        <v>332</v>
      </c>
      <c r="AC378">
        <v>242</v>
      </c>
      <c r="AF378" t="s">
        <v>48</v>
      </c>
      <c r="AI378" t="s">
        <v>332</v>
      </c>
      <c r="AJ378" t="s">
        <v>324</v>
      </c>
      <c r="AK378" t="s">
        <v>59</v>
      </c>
      <c r="AL378" t="s">
        <v>60</v>
      </c>
      <c r="AM378" t="s">
        <v>326</v>
      </c>
      <c r="AO378" t="s">
        <v>62</v>
      </c>
      <c r="AP378">
        <v>240</v>
      </c>
      <c r="AQ378" t="s">
        <v>60</v>
      </c>
      <c r="AR378" t="s">
        <v>127</v>
      </c>
      <c r="AS378" s="3">
        <v>45475.717511574076</v>
      </c>
      <c r="AU378" t="s">
        <v>64</v>
      </c>
      <c r="AW378">
        <v>2</v>
      </c>
      <c r="AX378" s="4" t="s">
        <v>333</v>
      </c>
      <c r="AY378" t="s">
        <v>67</v>
      </c>
      <c r="AZ378" t="str">
        <f t="shared" si="5"/>
        <v>ypbm-24071002-01主量Co</v>
      </c>
    </row>
    <row r="379" spans="1:52">
      <c r="A379" s="1">
        <v>45483.410578703704</v>
      </c>
      <c r="B379" t="s">
        <v>43</v>
      </c>
      <c r="C379" t="s">
        <v>44</v>
      </c>
      <c r="D379" t="s">
        <v>45</v>
      </c>
      <c r="H379" t="s">
        <v>48</v>
      </c>
      <c r="J379" t="s">
        <v>49</v>
      </c>
      <c r="K379" t="s">
        <v>50</v>
      </c>
      <c r="L379" t="s">
        <v>51</v>
      </c>
      <c r="N379" t="s">
        <v>45</v>
      </c>
      <c r="O379" s="4" t="s">
        <v>52</v>
      </c>
      <c r="R379" s="2">
        <v>45483.410578703704</v>
      </c>
      <c r="T379" t="s">
        <v>53</v>
      </c>
      <c r="U379" t="s">
        <v>54</v>
      </c>
      <c r="V379" t="s">
        <v>48</v>
      </c>
      <c r="Y379" t="s">
        <v>55</v>
      </c>
      <c r="Z379" t="s">
        <v>331</v>
      </c>
      <c r="AA379" t="s">
        <v>324</v>
      </c>
      <c r="AB379" t="s">
        <v>332</v>
      </c>
      <c r="AC379">
        <v>242</v>
      </c>
      <c r="AF379" t="s">
        <v>48</v>
      </c>
      <c r="AI379" t="s">
        <v>332</v>
      </c>
      <c r="AJ379" t="s">
        <v>324</v>
      </c>
      <c r="AK379" t="s">
        <v>59</v>
      </c>
      <c r="AL379" t="s">
        <v>60</v>
      </c>
      <c r="AM379" t="s">
        <v>326</v>
      </c>
      <c r="AO379" t="s">
        <v>62</v>
      </c>
      <c r="AP379">
        <v>240</v>
      </c>
      <c r="AQ379" t="s">
        <v>60</v>
      </c>
      <c r="AR379" t="s">
        <v>127</v>
      </c>
      <c r="AS379" s="3">
        <v>45475.717511574076</v>
      </c>
      <c r="AU379" t="s">
        <v>64</v>
      </c>
      <c r="AW379">
        <v>2</v>
      </c>
      <c r="AX379" s="4" t="s">
        <v>333</v>
      </c>
      <c r="AY379" t="s">
        <v>67</v>
      </c>
      <c r="AZ379" t="str">
        <f t="shared" si="5"/>
        <v>ypbm-24071002-02主量Co</v>
      </c>
    </row>
    <row r="380" spans="1:52">
      <c r="A380" s="1">
        <v>45483.410578703704</v>
      </c>
      <c r="B380" t="s">
        <v>43</v>
      </c>
      <c r="C380" t="s">
        <v>44</v>
      </c>
      <c r="D380" t="s">
        <v>77</v>
      </c>
      <c r="H380" t="s">
        <v>48</v>
      </c>
      <c r="J380" t="s">
        <v>49</v>
      </c>
      <c r="K380" t="s">
        <v>50</v>
      </c>
      <c r="L380" t="s">
        <v>51</v>
      </c>
      <c r="N380" t="s">
        <v>77</v>
      </c>
      <c r="O380" s="4" t="s">
        <v>51</v>
      </c>
      <c r="R380" s="2">
        <v>45483.410578703704</v>
      </c>
      <c r="T380" t="s">
        <v>53</v>
      </c>
      <c r="U380" t="s">
        <v>54</v>
      </c>
      <c r="V380" t="s">
        <v>48</v>
      </c>
      <c r="Y380" t="s">
        <v>55</v>
      </c>
      <c r="Z380" t="s">
        <v>331</v>
      </c>
      <c r="AA380" t="s">
        <v>324</v>
      </c>
      <c r="AB380" t="s">
        <v>332</v>
      </c>
      <c r="AC380">
        <v>242</v>
      </c>
      <c r="AF380" t="s">
        <v>48</v>
      </c>
      <c r="AI380" t="s">
        <v>332</v>
      </c>
      <c r="AJ380" t="s">
        <v>324</v>
      </c>
      <c r="AK380" t="s">
        <v>59</v>
      </c>
      <c r="AL380" t="s">
        <v>60</v>
      </c>
      <c r="AM380" t="s">
        <v>326</v>
      </c>
      <c r="AO380" t="s">
        <v>62</v>
      </c>
      <c r="AP380">
        <v>240</v>
      </c>
      <c r="AQ380" t="s">
        <v>60</v>
      </c>
      <c r="AR380" t="s">
        <v>127</v>
      </c>
      <c r="AS380" s="3">
        <v>45475.717511574076</v>
      </c>
      <c r="AU380" t="s">
        <v>64</v>
      </c>
      <c r="AW380">
        <v>2</v>
      </c>
      <c r="AX380" s="4" t="s">
        <v>333</v>
      </c>
      <c r="AY380" t="s">
        <v>67</v>
      </c>
      <c r="AZ380" t="str">
        <f t="shared" si="5"/>
        <v>ypbm-24071002主量Co</v>
      </c>
    </row>
    <row r="381" spans="1:52">
      <c r="A381" s="1">
        <v>45483.410578703704</v>
      </c>
      <c r="B381" t="s">
        <v>43</v>
      </c>
      <c r="C381" t="s">
        <v>44</v>
      </c>
      <c r="D381" t="s">
        <v>74</v>
      </c>
      <c r="H381" t="s">
        <v>48</v>
      </c>
      <c r="J381" t="s">
        <v>49</v>
      </c>
      <c r="K381" t="s">
        <v>50</v>
      </c>
      <c r="L381" t="s">
        <v>51</v>
      </c>
      <c r="N381" t="s">
        <v>74</v>
      </c>
      <c r="O381" s="4" t="s">
        <v>76</v>
      </c>
      <c r="R381" s="2">
        <v>45483.410578703704</v>
      </c>
      <c r="T381" t="s">
        <v>53</v>
      </c>
      <c r="U381" t="s">
        <v>54</v>
      </c>
      <c r="V381" t="s">
        <v>48</v>
      </c>
      <c r="Y381" t="s">
        <v>55</v>
      </c>
      <c r="Z381" t="s">
        <v>331</v>
      </c>
      <c r="AA381" t="s">
        <v>324</v>
      </c>
      <c r="AB381" t="s">
        <v>332</v>
      </c>
      <c r="AC381">
        <v>242</v>
      </c>
      <c r="AF381" t="s">
        <v>48</v>
      </c>
      <c r="AI381" t="s">
        <v>332</v>
      </c>
      <c r="AJ381" t="s">
        <v>324</v>
      </c>
      <c r="AK381" t="s">
        <v>59</v>
      </c>
      <c r="AL381" t="s">
        <v>60</v>
      </c>
      <c r="AM381" t="s">
        <v>326</v>
      </c>
      <c r="AO381" t="s">
        <v>62</v>
      </c>
      <c r="AP381">
        <v>240</v>
      </c>
      <c r="AQ381" t="s">
        <v>60</v>
      </c>
      <c r="AR381" t="s">
        <v>127</v>
      </c>
      <c r="AS381" s="3">
        <v>45475.717511574076</v>
      </c>
      <c r="AU381" t="s">
        <v>64</v>
      </c>
      <c r="AW381">
        <v>2</v>
      </c>
      <c r="AX381" s="4" t="s">
        <v>333</v>
      </c>
      <c r="AY381" t="s">
        <v>67</v>
      </c>
      <c r="AZ381" t="str">
        <f t="shared" si="5"/>
        <v>ypbm-24071002-04主量Co</v>
      </c>
    </row>
    <row r="382" spans="1:52">
      <c r="A382" s="1">
        <v>45483.410578703704</v>
      </c>
      <c r="B382" t="s">
        <v>43</v>
      </c>
      <c r="C382" t="s">
        <v>44</v>
      </c>
      <c r="D382" t="s">
        <v>71</v>
      </c>
      <c r="H382" t="s">
        <v>48</v>
      </c>
      <c r="J382" t="s">
        <v>49</v>
      </c>
      <c r="K382" t="s">
        <v>50</v>
      </c>
      <c r="L382" t="s">
        <v>51</v>
      </c>
      <c r="N382" t="s">
        <v>71</v>
      </c>
      <c r="O382" s="4" t="s">
        <v>73</v>
      </c>
      <c r="R382" s="2">
        <v>45483.410578703704</v>
      </c>
      <c r="T382" t="s">
        <v>53</v>
      </c>
      <c r="U382" t="s">
        <v>54</v>
      </c>
      <c r="V382" t="s">
        <v>48</v>
      </c>
      <c r="Y382" t="s">
        <v>55</v>
      </c>
      <c r="Z382" t="s">
        <v>334</v>
      </c>
      <c r="AA382" t="s">
        <v>324</v>
      </c>
      <c r="AB382" t="s">
        <v>335</v>
      </c>
      <c r="AC382">
        <v>243</v>
      </c>
      <c r="AF382" t="s">
        <v>48</v>
      </c>
      <c r="AI382" t="s">
        <v>335</v>
      </c>
      <c r="AJ382" t="s">
        <v>324</v>
      </c>
      <c r="AK382" t="s">
        <v>59</v>
      </c>
      <c r="AL382" t="s">
        <v>60</v>
      </c>
      <c r="AM382" t="s">
        <v>326</v>
      </c>
      <c r="AO382" t="s">
        <v>62</v>
      </c>
      <c r="AP382">
        <v>240</v>
      </c>
      <c r="AQ382" t="s">
        <v>60</v>
      </c>
      <c r="AR382" t="s">
        <v>127</v>
      </c>
      <c r="AS382" s="3">
        <v>45475.717511574076</v>
      </c>
      <c r="AU382" t="s">
        <v>64</v>
      </c>
      <c r="AW382">
        <v>2</v>
      </c>
      <c r="AX382" s="4" t="s">
        <v>336</v>
      </c>
      <c r="AY382" t="s">
        <v>67</v>
      </c>
      <c r="AZ382" t="str">
        <f t="shared" si="5"/>
        <v>ypbm-24071002-01主量Mn</v>
      </c>
    </row>
    <row r="383" spans="1:52">
      <c r="A383" s="1">
        <v>45483.410578703704</v>
      </c>
      <c r="B383" t="s">
        <v>43</v>
      </c>
      <c r="C383" t="s">
        <v>44</v>
      </c>
      <c r="D383" t="s">
        <v>45</v>
      </c>
      <c r="H383" t="s">
        <v>48</v>
      </c>
      <c r="J383" t="s">
        <v>49</v>
      </c>
      <c r="K383" t="s">
        <v>50</v>
      </c>
      <c r="L383" t="s">
        <v>51</v>
      </c>
      <c r="N383" t="s">
        <v>45</v>
      </c>
      <c r="O383" s="4" t="s">
        <v>52</v>
      </c>
      <c r="R383" s="2">
        <v>45483.410578703704</v>
      </c>
      <c r="T383" t="s">
        <v>53</v>
      </c>
      <c r="U383" t="s">
        <v>54</v>
      </c>
      <c r="V383" t="s">
        <v>48</v>
      </c>
      <c r="Y383" t="s">
        <v>55</v>
      </c>
      <c r="Z383" t="s">
        <v>334</v>
      </c>
      <c r="AA383" t="s">
        <v>324</v>
      </c>
      <c r="AB383" t="s">
        <v>335</v>
      </c>
      <c r="AC383">
        <v>243</v>
      </c>
      <c r="AF383" t="s">
        <v>48</v>
      </c>
      <c r="AI383" t="s">
        <v>335</v>
      </c>
      <c r="AJ383" t="s">
        <v>324</v>
      </c>
      <c r="AK383" t="s">
        <v>59</v>
      </c>
      <c r="AL383" t="s">
        <v>60</v>
      </c>
      <c r="AM383" t="s">
        <v>326</v>
      </c>
      <c r="AO383" t="s">
        <v>62</v>
      </c>
      <c r="AP383">
        <v>240</v>
      </c>
      <c r="AQ383" t="s">
        <v>60</v>
      </c>
      <c r="AR383" t="s">
        <v>127</v>
      </c>
      <c r="AS383" s="3">
        <v>45475.717511574076</v>
      </c>
      <c r="AU383" t="s">
        <v>64</v>
      </c>
      <c r="AW383">
        <v>2</v>
      </c>
      <c r="AX383" s="4" t="s">
        <v>336</v>
      </c>
      <c r="AY383" t="s">
        <v>67</v>
      </c>
      <c r="AZ383" t="str">
        <f t="shared" si="5"/>
        <v>ypbm-24071002-02主量Mn</v>
      </c>
    </row>
    <row r="384" spans="1:52">
      <c r="A384" s="1">
        <v>45483.410578703704</v>
      </c>
      <c r="B384" t="s">
        <v>43</v>
      </c>
      <c r="C384" t="s">
        <v>44</v>
      </c>
      <c r="D384" t="s">
        <v>74</v>
      </c>
      <c r="H384" t="s">
        <v>48</v>
      </c>
      <c r="J384" t="s">
        <v>49</v>
      </c>
      <c r="K384" t="s">
        <v>50</v>
      </c>
      <c r="L384" t="s">
        <v>51</v>
      </c>
      <c r="N384" t="s">
        <v>74</v>
      </c>
      <c r="O384" s="4" t="s">
        <v>76</v>
      </c>
      <c r="R384" s="2">
        <v>45483.410578703704</v>
      </c>
      <c r="T384" t="s">
        <v>53</v>
      </c>
      <c r="U384" t="s">
        <v>54</v>
      </c>
      <c r="V384" t="s">
        <v>48</v>
      </c>
      <c r="Y384" t="s">
        <v>55</v>
      </c>
      <c r="Z384" t="s">
        <v>334</v>
      </c>
      <c r="AA384" t="s">
        <v>324</v>
      </c>
      <c r="AB384" t="s">
        <v>335</v>
      </c>
      <c r="AC384">
        <v>243</v>
      </c>
      <c r="AF384" t="s">
        <v>48</v>
      </c>
      <c r="AI384" t="s">
        <v>335</v>
      </c>
      <c r="AJ384" t="s">
        <v>324</v>
      </c>
      <c r="AK384" t="s">
        <v>59</v>
      </c>
      <c r="AL384" t="s">
        <v>60</v>
      </c>
      <c r="AM384" t="s">
        <v>326</v>
      </c>
      <c r="AO384" t="s">
        <v>62</v>
      </c>
      <c r="AP384">
        <v>240</v>
      </c>
      <c r="AQ384" t="s">
        <v>60</v>
      </c>
      <c r="AR384" t="s">
        <v>127</v>
      </c>
      <c r="AS384" s="3">
        <v>45475.717511574076</v>
      </c>
      <c r="AU384" t="s">
        <v>64</v>
      </c>
      <c r="AW384">
        <v>2</v>
      </c>
      <c r="AX384" s="4" t="s">
        <v>336</v>
      </c>
      <c r="AY384" t="s">
        <v>67</v>
      </c>
      <c r="AZ384" t="str">
        <f t="shared" si="5"/>
        <v>ypbm-24071002-04主量Mn</v>
      </c>
    </row>
    <row r="385" spans="1:52">
      <c r="A385" s="1">
        <v>45483.410578703704</v>
      </c>
      <c r="B385" t="s">
        <v>43</v>
      </c>
      <c r="C385" t="s">
        <v>44</v>
      </c>
      <c r="D385" t="s">
        <v>77</v>
      </c>
      <c r="H385" t="s">
        <v>48</v>
      </c>
      <c r="J385" t="s">
        <v>49</v>
      </c>
      <c r="K385" t="s">
        <v>50</v>
      </c>
      <c r="L385" t="s">
        <v>51</v>
      </c>
      <c r="N385" t="s">
        <v>77</v>
      </c>
      <c r="O385" s="4" t="s">
        <v>51</v>
      </c>
      <c r="R385" s="2">
        <v>45483.410578703704</v>
      </c>
      <c r="T385" t="s">
        <v>53</v>
      </c>
      <c r="U385" t="s">
        <v>54</v>
      </c>
      <c r="V385" t="s">
        <v>48</v>
      </c>
      <c r="Y385" t="s">
        <v>55</v>
      </c>
      <c r="Z385" t="s">
        <v>334</v>
      </c>
      <c r="AA385" t="s">
        <v>324</v>
      </c>
      <c r="AB385" t="s">
        <v>335</v>
      </c>
      <c r="AC385">
        <v>243</v>
      </c>
      <c r="AF385" t="s">
        <v>48</v>
      </c>
      <c r="AI385" t="s">
        <v>335</v>
      </c>
      <c r="AJ385" t="s">
        <v>324</v>
      </c>
      <c r="AK385" t="s">
        <v>59</v>
      </c>
      <c r="AL385" t="s">
        <v>60</v>
      </c>
      <c r="AM385" t="s">
        <v>326</v>
      </c>
      <c r="AO385" t="s">
        <v>62</v>
      </c>
      <c r="AP385">
        <v>240</v>
      </c>
      <c r="AQ385" t="s">
        <v>60</v>
      </c>
      <c r="AR385" t="s">
        <v>127</v>
      </c>
      <c r="AS385" s="3">
        <v>45475.717511574076</v>
      </c>
      <c r="AU385" t="s">
        <v>64</v>
      </c>
      <c r="AW385">
        <v>2</v>
      </c>
      <c r="AX385" s="4" t="s">
        <v>336</v>
      </c>
      <c r="AY385" t="s">
        <v>67</v>
      </c>
      <c r="AZ385" t="str">
        <f t="shared" si="5"/>
        <v>ypbm-24071002主量Mn</v>
      </c>
    </row>
    <row r="386" spans="1:52">
      <c r="A386" s="1">
        <v>45483.410578703704</v>
      </c>
      <c r="B386" t="s">
        <v>43</v>
      </c>
      <c r="C386" t="s">
        <v>44</v>
      </c>
      <c r="D386" t="s">
        <v>68</v>
      </c>
      <c r="H386" t="s">
        <v>48</v>
      </c>
      <c r="J386" t="s">
        <v>49</v>
      </c>
      <c r="K386" t="s">
        <v>50</v>
      </c>
      <c r="L386" t="s">
        <v>51</v>
      </c>
      <c r="N386" t="s">
        <v>68</v>
      </c>
      <c r="O386" s="4" t="s">
        <v>70</v>
      </c>
      <c r="R386" s="2">
        <v>45483.410578703704</v>
      </c>
      <c r="T386" t="s">
        <v>53</v>
      </c>
      <c r="U386" t="s">
        <v>54</v>
      </c>
      <c r="V386" t="s">
        <v>48</v>
      </c>
      <c r="Y386" t="s">
        <v>55</v>
      </c>
      <c r="Z386" t="s">
        <v>334</v>
      </c>
      <c r="AA386" t="s">
        <v>324</v>
      </c>
      <c r="AB386" t="s">
        <v>335</v>
      </c>
      <c r="AC386">
        <v>243</v>
      </c>
      <c r="AF386" t="s">
        <v>48</v>
      </c>
      <c r="AI386" t="s">
        <v>335</v>
      </c>
      <c r="AJ386" t="s">
        <v>324</v>
      </c>
      <c r="AK386" t="s">
        <v>59</v>
      </c>
      <c r="AL386" t="s">
        <v>60</v>
      </c>
      <c r="AM386" t="s">
        <v>326</v>
      </c>
      <c r="AO386" t="s">
        <v>62</v>
      </c>
      <c r="AP386">
        <v>240</v>
      </c>
      <c r="AQ386" t="s">
        <v>60</v>
      </c>
      <c r="AR386" t="s">
        <v>127</v>
      </c>
      <c r="AS386" s="3">
        <v>45475.717511574076</v>
      </c>
      <c r="AU386" t="s">
        <v>64</v>
      </c>
      <c r="AW386">
        <v>2</v>
      </c>
      <c r="AX386" s="4" t="s">
        <v>336</v>
      </c>
      <c r="AY386" t="s">
        <v>67</v>
      </c>
      <c r="AZ386" t="str">
        <f t="shared" si="5"/>
        <v>ypbm-24071002-03主量Mn</v>
      </c>
    </row>
    <row r="387" spans="1:52">
      <c r="A387" s="1">
        <v>45483.410578703704</v>
      </c>
      <c r="B387" t="s">
        <v>43</v>
      </c>
      <c r="C387" t="s">
        <v>44</v>
      </c>
      <c r="D387" t="s">
        <v>68</v>
      </c>
      <c r="H387" t="s">
        <v>48</v>
      </c>
      <c r="J387" t="s">
        <v>49</v>
      </c>
      <c r="K387" t="s">
        <v>50</v>
      </c>
      <c r="L387" t="s">
        <v>51</v>
      </c>
      <c r="N387" t="s">
        <v>68</v>
      </c>
      <c r="O387" s="4" t="s">
        <v>70</v>
      </c>
      <c r="R387" s="2">
        <v>45483.410578703704</v>
      </c>
      <c r="T387" t="s">
        <v>53</v>
      </c>
      <c r="U387" t="s">
        <v>54</v>
      </c>
      <c r="V387" t="s">
        <v>48</v>
      </c>
      <c r="Y387" t="s">
        <v>55</v>
      </c>
      <c r="Z387" t="s">
        <v>337</v>
      </c>
      <c r="AA387" t="s">
        <v>324</v>
      </c>
      <c r="AB387" t="s">
        <v>338</v>
      </c>
      <c r="AC387">
        <v>244</v>
      </c>
      <c r="AF387" t="s">
        <v>48</v>
      </c>
      <c r="AI387" t="s">
        <v>338</v>
      </c>
      <c r="AJ387" t="s">
        <v>324</v>
      </c>
      <c r="AK387" t="s">
        <v>59</v>
      </c>
      <c r="AL387" t="s">
        <v>60</v>
      </c>
      <c r="AM387" t="s">
        <v>326</v>
      </c>
      <c r="AO387" t="s">
        <v>62</v>
      </c>
      <c r="AP387">
        <v>240</v>
      </c>
      <c r="AQ387" t="s">
        <v>60</v>
      </c>
      <c r="AR387" t="s">
        <v>127</v>
      </c>
      <c r="AS387" s="3">
        <v>45475.717511574076</v>
      </c>
      <c r="AU387" t="s">
        <v>64</v>
      </c>
      <c r="AW387">
        <v>2</v>
      </c>
      <c r="AX387" s="4" t="s">
        <v>339</v>
      </c>
      <c r="AY387" t="s">
        <v>67</v>
      </c>
      <c r="AZ387" t="str">
        <f t="shared" ref="AZ387:AZ396" si="6">O387&amp;AX387</f>
        <v>ypbm-24071002-03主量AL</v>
      </c>
    </row>
    <row r="388" spans="1:52">
      <c r="A388" s="1">
        <v>45483.410578703704</v>
      </c>
      <c r="B388" t="s">
        <v>43</v>
      </c>
      <c r="C388" t="s">
        <v>44</v>
      </c>
      <c r="D388" t="s">
        <v>77</v>
      </c>
      <c r="H388" t="s">
        <v>48</v>
      </c>
      <c r="J388" t="s">
        <v>49</v>
      </c>
      <c r="K388" t="s">
        <v>50</v>
      </c>
      <c r="L388" t="s">
        <v>51</v>
      </c>
      <c r="N388" t="s">
        <v>77</v>
      </c>
      <c r="O388" s="4" t="s">
        <v>51</v>
      </c>
      <c r="R388" s="2">
        <v>45483.410578703704</v>
      </c>
      <c r="T388" t="s">
        <v>53</v>
      </c>
      <c r="U388" t="s">
        <v>54</v>
      </c>
      <c r="V388" t="s">
        <v>48</v>
      </c>
      <c r="Y388" t="s">
        <v>55</v>
      </c>
      <c r="Z388" t="s">
        <v>337</v>
      </c>
      <c r="AA388" t="s">
        <v>324</v>
      </c>
      <c r="AB388" t="s">
        <v>338</v>
      </c>
      <c r="AC388">
        <v>244</v>
      </c>
      <c r="AF388" t="s">
        <v>48</v>
      </c>
      <c r="AI388" t="s">
        <v>338</v>
      </c>
      <c r="AJ388" t="s">
        <v>324</v>
      </c>
      <c r="AK388" t="s">
        <v>59</v>
      </c>
      <c r="AL388" t="s">
        <v>60</v>
      </c>
      <c r="AM388" t="s">
        <v>326</v>
      </c>
      <c r="AO388" t="s">
        <v>62</v>
      </c>
      <c r="AP388">
        <v>240</v>
      </c>
      <c r="AQ388" t="s">
        <v>60</v>
      </c>
      <c r="AR388" t="s">
        <v>127</v>
      </c>
      <c r="AS388" s="3">
        <v>45475.717511574076</v>
      </c>
      <c r="AU388" t="s">
        <v>64</v>
      </c>
      <c r="AW388">
        <v>2</v>
      </c>
      <c r="AX388" s="4" t="s">
        <v>339</v>
      </c>
      <c r="AY388" t="s">
        <v>67</v>
      </c>
      <c r="AZ388" t="str">
        <f t="shared" si="6"/>
        <v>ypbm-24071002主量AL</v>
      </c>
    </row>
    <row r="389" spans="1:52">
      <c r="A389" s="1">
        <v>45483.410578703704</v>
      </c>
      <c r="B389" t="s">
        <v>43</v>
      </c>
      <c r="C389" t="s">
        <v>44</v>
      </c>
      <c r="D389" t="s">
        <v>71</v>
      </c>
      <c r="H389" t="s">
        <v>48</v>
      </c>
      <c r="J389" t="s">
        <v>49</v>
      </c>
      <c r="K389" t="s">
        <v>50</v>
      </c>
      <c r="L389" t="s">
        <v>51</v>
      </c>
      <c r="N389" t="s">
        <v>71</v>
      </c>
      <c r="O389" s="4" t="s">
        <v>73</v>
      </c>
      <c r="R389" s="2">
        <v>45483.410578703704</v>
      </c>
      <c r="T389" t="s">
        <v>53</v>
      </c>
      <c r="U389" t="s">
        <v>54</v>
      </c>
      <c r="V389" t="s">
        <v>48</v>
      </c>
      <c r="Y389" t="s">
        <v>55</v>
      </c>
      <c r="Z389" t="s">
        <v>337</v>
      </c>
      <c r="AA389" t="s">
        <v>324</v>
      </c>
      <c r="AB389" t="s">
        <v>338</v>
      </c>
      <c r="AC389">
        <v>244</v>
      </c>
      <c r="AF389" t="s">
        <v>48</v>
      </c>
      <c r="AI389" t="s">
        <v>338</v>
      </c>
      <c r="AJ389" t="s">
        <v>324</v>
      </c>
      <c r="AK389" t="s">
        <v>59</v>
      </c>
      <c r="AL389" t="s">
        <v>60</v>
      </c>
      <c r="AM389" t="s">
        <v>326</v>
      </c>
      <c r="AO389" t="s">
        <v>62</v>
      </c>
      <c r="AP389">
        <v>240</v>
      </c>
      <c r="AQ389" t="s">
        <v>60</v>
      </c>
      <c r="AR389" t="s">
        <v>127</v>
      </c>
      <c r="AS389" s="3">
        <v>45475.717511574076</v>
      </c>
      <c r="AU389" t="s">
        <v>64</v>
      </c>
      <c r="AW389">
        <v>2</v>
      </c>
      <c r="AX389" s="4" t="s">
        <v>339</v>
      </c>
      <c r="AY389" t="s">
        <v>67</v>
      </c>
      <c r="AZ389" t="str">
        <f t="shared" si="6"/>
        <v>ypbm-24071002-01主量AL</v>
      </c>
    </row>
    <row r="390" spans="1:52">
      <c r="A390" s="1">
        <v>45483.410578703704</v>
      </c>
      <c r="B390" t="s">
        <v>43</v>
      </c>
      <c r="C390" t="s">
        <v>44</v>
      </c>
      <c r="D390" t="s">
        <v>74</v>
      </c>
      <c r="H390" t="s">
        <v>48</v>
      </c>
      <c r="J390" t="s">
        <v>49</v>
      </c>
      <c r="K390" t="s">
        <v>50</v>
      </c>
      <c r="L390" t="s">
        <v>51</v>
      </c>
      <c r="N390" t="s">
        <v>74</v>
      </c>
      <c r="O390" s="4" t="s">
        <v>76</v>
      </c>
      <c r="R390" s="2">
        <v>45483.410578703704</v>
      </c>
      <c r="T390" t="s">
        <v>53</v>
      </c>
      <c r="U390" t="s">
        <v>54</v>
      </c>
      <c r="V390" t="s">
        <v>48</v>
      </c>
      <c r="Y390" t="s">
        <v>55</v>
      </c>
      <c r="Z390" t="s">
        <v>337</v>
      </c>
      <c r="AA390" t="s">
        <v>324</v>
      </c>
      <c r="AB390" t="s">
        <v>338</v>
      </c>
      <c r="AC390">
        <v>244</v>
      </c>
      <c r="AF390" t="s">
        <v>48</v>
      </c>
      <c r="AI390" t="s">
        <v>338</v>
      </c>
      <c r="AJ390" t="s">
        <v>324</v>
      </c>
      <c r="AK390" t="s">
        <v>59</v>
      </c>
      <c r="AL390" t="s">
        <v>60</v>
      </c>
      <c r="AM390" t="s">
        <v>326</v>
      </c>
      <c r="AO390" t="s">
        <v>62</v>
      </c>
      <c r="AP390">
        <v>240</v>
      </c>
      <c r="AQ390" t="s">
        <v>60</v>
      </c>
      <c r="AR390" t="s">
        <v>127</v>
      </c>
      <c r="AS390" s="3">
        <v>45475.717511574076</v>
      </c>
      <c r="AU390" t="s">
        <v>64</v>
      </c>
      <c r="AW390">
        <v>2</v>
      </c>
      <c r="AX390" s="4" t="s">
        <v>339</v>
      </c>
      <c r="AY390" t="s">
        <v>67</v>
      </c>
      <c r="AZ390" t="str">
        <f t="shared" si="6"/>
        <v>ypbm-24071002-04主量AL</v>
      </c>
    </row>
    <row r="391" spans="1:52">
      <c r="A391" s="1">
        <v>45483.410578703704</v>
      </c>
      <c r="B391" t="s">
        <v>43</v>
      </c>
      <c r="C391" t="s">
        <v>44</v>
      </c>
      <c r="D391" t="s">
        <v>45</v>
      </c>
      <c r="H391" t="s">
        <v>48</v>
      </c>
      <c r="J391" t="s">
        <v>49</v>
      </c>
      <c r="K391" t="s">
        <v>50</v>
      </c>
      <c r="L391" t="s">
        <v>51</v>
      </c>
      <c r="N391" t="s">
        <v>45</v>
      </c>
      <c r="O391" s="4" t="s">
        <v>52</v>
      </c>
      <c r="R391" s="2">
        <v>45483.410578703704</v>
      </c>
      <c r="T391" t="s">
        <v>53</v>
      </c>
      <c r="U391" t="s">
        <v>54</v>
      </c>
      <c r="V391" t="s">
        <v>48</v>
      </c>
      <c r="Y391" t="s">
        <v>55</v>
      </c>
      <c r="Z391" t="s">
        <v>337</v>
      </c>
      <c r="AA391" t="s">
        <v>324</v>
      </c>
      <c r="AB391" t="s">
        <v>338</v>
      </c>
      <c r="AC391">
        <v>244</v>
      </c>
      <c r="AF391" t="s">
        <v>48</v>
      </c>
      <c r="AI391" t="s">
        <v>338</v>
      </c>
      <c r="AJ391" t="s">
        <v>324</v>
      </c>
      <c r="AK391" t="s">
        <v>59</v>
      </c>
      <c r="AL391" t="s">
        <v>60</v>
      </c>
      <c r="AM391" t="s">
        <v>326</v>
      </c>
      <c r="AO391" t="s">
        <v>62</v>
      </c>
      <c r="AP391">
        <v>240</v>
      </c>
      <c r="AQ391" t="s">
        <v>60</v>
      </c>
      <c r="AR391" t="s">
        <v>127</v>
      </c>
      <c r="AS391" s="3">
        <v>45475.717511574076</v>
      </c>
      <c r="AU391" t="s">
        <v>64</v>
      </c>
      <c r="AW391">
        <v>2</v>
      </c>
      <c r="AX391" s="4" t="s">
        <v>339</v>
      </c>
      <c r="AY391" t="s">
        <v>67</v>
      </c>
      <c r="AZ391" t="str">
        <f t="shared" si="6"/>
        <v>ypbm-24071002-02主量AL</v>
      </c>
    </row>
    <row r="392" spans="1:52">
      <c r="A392" s="1">
        <v>45483.410578703704</v>
      </c>
      <c r="B392" t="s">
        <v>43</v>
      </c>
      <c r="C392" t="s">
        <v>44</v>
      </c>
      <c r="D392" t="s">
        <v>71</v>
      </c>
      <c r="H392" t="s">
        <v>48</v>
      </c>
      <c r="J392" t="s">
        <v>49</v>
      </c>
      <c r="K392" t="s">
        <v>50</v>
      </c>
      <c r="L392" t="s">
        <v>51</v>
      </c>
      <c r="N392" t="s">
        <v>71</v>
      </c>
      <c r="O392" s="4" t="s">
        <v>73</v>
      </c>
      <c r="R392" s="2">
        <v>45483.410578703704</v>
      </c>
      <c r="T392" t="s">
        <v>53</v>
      </c>
      <c r="U392" t="s">
        <v>54</v>
      </c>
      <c r="V392" t="s">
        <v>48</v>
      </c>
      <c r="Y392" t="s">
        <v>55</v>
      </c>
      <c r="Z392" t="s">
        <v>340</v>
      </c>
      <c r="AA392" t="s">
        <v>341</v>
      </c>
      <c r="AB392" t="s">
        <v>342</v>
      </c>
      <c r="AC392">
        <v>250</v>
      </c>
      <c r="AF392" t="s">
        <v>48</v>
      </c>
      <c r="AI392" t="s">
        <v>342</v>
      </c>
      <c r="AJ392" t="s">
        <v>341</v>
      </c>
      <c r="AK392" t="s">
        <v>59</v>
      </c>
      <c r="AL392" t="s">
        <v>60</v>
      </c>
      <c r="AM392" t="s">
        <v>343</v>
      </c>
      <c r="AO392" t="s">
        <v>62</v>
      </c>
      <c r="AP392">
        <v>250</v>
      </c>
      <c r="AQ392" t="s">
        <v>60</v>
      </c>
      <c r="AR392" t="s">
        <v>127</v>
      </c>
      <c r="AS392" s="3">
        <v>45482.396817129629</v>
      </c>
      <c r="AU392" t="s">
        <v>64</v>
      </c>
      <c r="AW392">
        <v>2</v>
      </c>
      <c r="AX392" s="4" t="s">
        <v>344</v>
      </c>
      <c r="AY392" t="s">
        <v>67</v>
      </c>
      <c r="AZ392" t="str">
        <f t="shared" si="6"/>
        <v>ypbm-24071002-01氯离子Cl</v>
      </c>
    </row>
    <row r="393" spans="1:52">
      <c r="A393" s="1">
        <v>45483.410578703704</v>
      </c>
      <c r="B393" t="s">
        <v>43</v>
      </c>
      <c r="C393" t="s">
        <v>44</v>
      </c>
      <c r="D393" t="s">
        <v>74</v>
      </c>
      <c r="H393" t="s">
        <v>48</v>
      </c>
      <c r="J393" t="s">
        <v>49</v>
      </c>
      <c r="K393" t="s">
        <v>50</v>
      </c>
      <c r="L393" t="s">
        <v>51</v>
      </c>
      <c r="N393" t="s">
        <v>74</v>
      </c>
      <c r="O393" s="4" t="s">
        <v>76</v>
      </c>
      <c r="R393" s="2">
        <v>45483.410578703704</v>
      </c>
      <c r="T393" t="s">
        <v>53</v>
      </c>
      <c r="U393" t="s">
        <v>54</v>
      </c>
      <c r="V393" t="s">
        <v>48</v>
      </c>
      <c r="Y393" t="s">
        <v>55</v>
      </c>
      <c r="Z393" t="s">
        <v>340</v>
      </c>
      <c r="AA393" t="s">
        <v>341</v>
      </c>
      <c r="AB393" t="s">
        <v>342</v>
      </c>
      <c r="AC393">
        <v>250</v>
      </c>
      <c r="AF393" t="s">
        <v>48</v>
      </c>
      <c r="AI393" t="s">
        <v>342</v>
      </c>
      <c r="AJ393" t="s">
        <v>341</v>
      </c>
      <c r="AK393" t="s">
        <v>59</v>
      </c>
      <c r="AL393" t="s">
        <v>60</v>
      </c>
      <c r="AM393" t="s">
        <v>343</v>
      </c>
      <c r="AO393" t="s">
        <v>62</v>
      </c>
      <c r="AP393">
        <v>250</v>
      </c>
      <c r="AQ393" t="s">
        <v>60</v>
      </c>
      <c r="AR393" t="s">
        <v>127</v>
      </c>
      <c r="AS393" s="3">
        <v>45482.396817129629</v>
      </c>
      <c r="AU393" t="s">
        <v>64</v>
      </c>
      <c r="AW393">
        <v>2</v>
      </c>
      <c r="AX393" s="4" t="s">
        <v>344</v>
      </c>
      <c r="AY393" t="s">
        <v>67</v>
      </c>
      <c r="AZ393" t="str">
        <f t="shared" si="6"/>
        <v>ypbm-24071002-04氯离子Cl</v>
      </c>
    </row>
    <row r="394" spans="1:52">
      <c r="A394" s="1">
        <v>45483.410578703704</v>
      </c>
      <c r="B394" t="s">
        <v>43</v>
      </c>
      <c r="C394" t="s">
        <v>44</v>
      </c>
      <c r="D394" t="s">
        <v>77</v>
      </c>
      <c r="H394" t="s">
        <v>48</v>
      </c>
      <c r="J394" t="s">
        <v>49</v>
      </c>
      <c r="K394" t="s">
        <v>50</v>
      </c>
      <c r="L394" t="s">
        <v>51</v>
      </c>
      <c r="N394" t="s">
        <v>77</v>
      </c>
      <c r="O394" s="4" t="s">
        <v>51</v>
      </c>
      <c r="R394" s="2">
        <v>45483.410578703704</v>
      </c>
      <c r="T394" t="s">
        <v>53</v>
      </c>
      <c r="U394" t="s">
        <v>54</v>
      </c>
      <c r="V394" t="s">
        <v>48</v>
      </c>
      <c r="Y394" t="s">
        <v>55</v>
      </c>
      <c r="Z394" t="s">
        <v>340</v>
      </c>
      <c r="AA394" t="s">
        <v>341</v>
      </c>
      <c r="AB394" t="s">
        <v>342</v>
      </c>
      <c r="AC394">
        <v>250</v>
      </c>
      <c r="AF394" t="s">
        <v>48</v>
      </c>
      <c r="AI394" t="s">
        <v>342</v>
      </c>
      <c r="AJ394" t="s">
        <v>341</v>
      </c>
      <c r="AK394" t="s">
        <v>59</v>
      </c>
      <c r="AL394" t="s">
        <v>60</v>
      </c>
      <c r="AM394" t="s">
        <v>343</v>
      </c>
      <c r="AO394" t="s">
        <v>62</v>
      </c>
      <c r="AP394">
        <v>250</v>
      </c>
      <c r="AQ394" t="s">
        <v>60</v>
      </c>
      <c r="AR394" t="s">
        <v>127</v>
      </c>
      <c r="AS394" s="3">
        <v>45482.396817129629</v>
      </c>
      <c r="AU394" t="s">
        <v>64</v>
      </c>
      <c r="AW394">
        <v>2</v>
      </c>
      <c r="AX394" s="4" t="s">
        <v>344</v>
      </c>
      <c r="AY394" t="s">
        <v>67</v>
      </c>
      <c r="AZ394" t="str">
        <f t="shared" si="6"/>
        <v>ypbm-24071002氯离子Cl</v>
      </c>
    </row>
    <row r="395" spans="1:52">
      <c r="A395" s="1">
        <v>45483.410578703704</v>
      </c>
      <c r="B395" t="s">
        <v>43</v>
      </c>
      <c r="C395" t="s">
        <v>44</v>
      </c>
      <c r="D395" t="s">
        <v>68</v>
      </c>
      <c r="H395" t="s">
        <v>48</v>
      </c>
      <c r="J395" t="s">
        <v>49</v>
      </c>
      <c r="K395" t="s">
        <v>50</v>
      </c>
      <c r="L395" t="s">
        <v>51</v>
      </c>
      <c r="N395" t="s">
        <v>68</v>
      </c>
      <c r="O395" s="4" t="s">
        <v>70</v>
      </c>
      <c r="R395" s="2">
        <v>45483.410578703704</v>
      </c>
      <c r="T395" t="s">
        <v>53</v>
      </c>
      <c r="U395" t="s">
        <v>54</v>
      </c>
      <c r="V395" t="s">
        <v>48</v>
      </c>
      <c r="Y395" t="s">
        <v>55</v>
      </c>
      <c r="Z395" t="s">
        <v>340</v>
      </c>
      <c r="AA395" t="s">
        <v>341</v>
      </c>
      <c r="AB395" t="s">
        <v>342</v>
      </c>
      <c r="AC395">
        <v>250</v>
      </c>
      <c r="AF395" t="s">
        <v>48</v>
      </c>
      <c r="AI395" t="s">
        <v>342</v>
      </c>
      <c r="AJ395" t="s">
        <v>341</v>
      </c>
      <c r="AK395" t="s">
        <v>59</v>
      </c>
      <c r="AL395" t="s">
        <v>60</v>
      </c>
      <c r="AM395" t="s">
        <v>343</v>
      </c>
      <c r="AO395" t="s">
        <v>62</v>
      </c>
      <c r="AP395">
        <v>250</v>
      </c>
      <c r="AQ395" t="s">
        <v>60</v>
      </c>
      <c r="AR395" t="s">
        <v>127</v>
      </c>
      <c r="AS395" s="3">
        <v>45482.396817129629</v>
      </c>
      <c r="AU395" t="s">
        <v>64</v>
      </c>
      <c r="AW395">
        <v>2</v>
      </c>
      <c r="AX395" s="4" t="s">
        <v>344</v>
      </c>
      <c r="AY395" t="s">
        <v>67</v>
      </c>
      <c r="AZ395" t="str">
        <f t="shared" si="6"/>
        <v>ypbm-24071002-03氯离子Cl</v>
      </c>
    </row>
    <row r="396" spans="1:52">
      <c r="A396" s="1">
        <v>45483.410578703704</v>
      </c>
      <c r="B396" t="s">
        <v>43</v>
      </c>
      <c r="C396" t="s">
        <v>44</v>
      </c>
      <c r="D396" t="s">
        <v>45</v>
      </c>
      <c r="H396" t="s">
        <v>48</v>
      </c>
      <c r="J396" t="s">
        <v>49</v>
      </c>
      <c r="K396" t="s">
        <v>50</v>
      </c>
      <c r="L396" t="s">
        <v>51</v>
      </c>
      <c r="N396" t="s">
        <v>45</v>
      </c>
      <c r="O396" s="4" t="s">
        <v>52</v>
      </c>
      <c r="R396" s="2">
        <v>45483.410578703704</v>
      </c>
      <c r="T396" t="s">
        <v>53</v>
      </c>
      <c r="U396" t="s">
        <v>54</v>
      </c>
      <c r="V396" t="s">
        <v>48</v>
      </c>
      <c r="Y396" t="s">
        <v>55</v>
      </c>
      <c r="Z396" t="s">
        <v>340</v>
      </c>
      <c r="AA396" t="s">
        <v>341</v>
      </c>
      <c r="AB396" t="s">
        <v>342</v>
      </c>
      <c r="AC396">
        <v>250</v>
      </c>
      <c r="AF396" t="s">
        <v>48</v>
      </c>
      <c r="AI396" t="s">
        <v>342</v>
      </c>
      <c r="AJ396" t="s">
        <v>341</v>
      </c>
      <c r="AK396" t="s">
        <v>59</v>
      </c>
      <c r="AL396" t="s">
        <v>60</v>
      </c>
      <c r="AM396" t="s">
        <v>343</v>
      </c>
      <c r="AO396" t="s">
        <v>62</v>
      </c>
      <c r="AP396">
        <v>250</v>
      </c>
      <c r="AQ396" t="s">
        <v>60</v>
      </c>
      <c r="AR396" t="s">
        <v>127</v>
      </c>
      <c r="AS396" s="3">
        <v>45482.396817129629</v>
      </c>
      <c r="AU396" t="s">
        <v>64</v>
      </c>
      <c r="AW396">
        <v>2</v>
      </c>
      <c r="AX396" s="4" t="s">
        <v>344</v>
      </c>
      <c r="AY396" t="s">
        <v>67</v>
      </c>
      <c r="AZ396" t="str">
        <f t="shared" si="6"/>
        <v>ypbm-24071002-02氯离子Cl</v>
      </c>
    </row>
  </sheetData>
  <autoFilter ref="A1:AY396" xr:uid="{00000000-0001-0000-0000-000000000000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E20EF-4E17-4E7E-892A-70905C499A97}">
  <dimension ref="A1:B396"/>
  <sheetViews>
    <sheetView workbookViewId="0">
      <selection activeCell="A2" sqref="A2:B396"/>
    </sheetView>
  </sheetViews>
  <sheetFormatPr defaultRowHeight="14.25"/>
  <cols>
    <col min="1" max="1" width="26" style="4" customWidth="1"/>
    <col min="2" max="2" width="9.06640625" style="4"/>
  </cols>
  <sheetData>
    <row r="1" spans="1:2">
      <c r="A1" s="4" t="s">
        <v>12</v>
      </c>
      <c r="B1" s="4" t="s">
        <v>41</v>
      </c>
    </row>
    <row r="2" spans="1:2">
      <c r="A2" s="4" t="s">
        <v>52</v>
      </c>
      <c r="B2" s="4" t="s">
        <v>66</v>
      </c>
    </row>
    <row r="3" spans="1:2">
      <c r="A3" s="4" t="s">
        <v>70</v>
      </c>
      <c r="B3" s="4" t="s">
        <v>66</v>
      </c>
    </row>
    <row r="4" spans="1:2">
      <c r="A4" s="4" t="s">
        <v>73</v>
      </c>
      <c r="B4" s="4" t="s">
        <v>66</v>
      </c>
    </row>
    <row r="5" spans="1:2">
      <c r="A5" s="4" t="s">
        <v>76</v>
      </c>
      <c r="B5" s="4" t="s">
        <v>66</v>
      </c>
    </row>
    <row r="6" spans="1:2">
      <c r="A6" s="4" t="s">
        <v>51</v>
      </c>
      <c r="B6" s="4" t="s">
        <v>66</v>
      </c>
    </row>
    <row r="7" spans="1:2">
      <c r="A7" s="4" t="s">
        <v>76</v>
      </c>
      <c r="B7" s="4" t="s">
        <v>81</v>
      </c>
    </row>
    <row r="8" spans="1:2">
      <c r="A8" s="4" t="s">
        <v>52</v>
      </c>
      <c r="B8" s="4" t="s">
        <v>81</v>
      </c>
    </row>
    <row r="9" spans="1:2">
      <c r="A9" s="4" t="s">
        <v>51</v>
      </c>
      <c r="B9" s="4" t="s">
        <v>81</v>
      </c>
    </row>
    <row r="10" spans="1:2">
      <c r="A10" s="4" t="s">
        <v>73</v>
      </c>
      <c r="B10" s="4" t="s">
        <v>81</v>
      </c>
    </row>
    <row r="11" spans="1:2">
      <c r="A11" s="4" t="s">
        <v>70</v>
      </c>
      <c r="B11" s="4" t="s">
        <v>81</v>
      </c>
    </row>
    <row r="12" spans="1:2">
      <c r="A12" s="4" t="s">
        <v>51</v>
      </c>
      <c r="B12" s="4" t="s">
        <v>84</v>
      </c>
    </row>
    <row r="13" spans="1:2">
      <c r="A13" s="4" t="s">
        <v>52</v>
      </c>
      <c r="B13" s="4" t="s">
        <v>84</v>
      </c>
    </row>
    <row r="14" spans="1:2">
      <c r="A14" s="4" t="s">
        <v>70</v>
      </c>
      <c r="B14" s="4" t="s">
        <v>84</v>
      </c>
    </row>
    <row r="15" spans="1:2">
      <c r="A15" s="4" t="s">
        <v>73</v>
      </c>
      <c r="B15" s="4" t="s">
        <v>84</v>
      </c>
    </row>
    <row r="16" spans="1:2">
      <c r="A16" s="4" t="s">
        <v>76</v>
      </c>
      <c r="B16" s="4" t="s">
        <v>84</v>
      </c>
    </row>
    <row r="17" spans="1:2">
      <c r="A17" s="4" t="s">
        <v>52</v>
      </c>
      <c r="B17" s="4" t="s">
        <v>87</v>
      </c>
    </row>
    <row r="18" spans="1:2">
      <c r="A18" s="4" t="s">
        <v>73</v>
      </c>
      <c r="B18" s="4" t="s">
        <v>87</v>
      </c>
    </row>
    <row r="19" spans="1:2">
      <c r="A19" s="4" t="s">
        <v>51</v>
      </c>
      <c r="B19" s="4" t="s">
        <v>87</v>
      </c>
    </row>
    <row r="20" spans="1:2">
      <c r="A20" s="4" t="s">
        <v>70</v>
      </c>
      <c r="B20" s="4" t="s">
        <v>87</v>
      </c>
    </row>
    <row r="21" spans="1:2">
      <c r="A21" s="4" t="s">
        <v>76</v>
      </c>
      <c r="B21" s="4" t="s">
        <v>87</v>
      </c>
    </row>
    <row r="22" spans="1:2">
      <c r="A22" s="4" t="s">
        <v>51</v>
      </c>
      <c r="B22" s="4" t="s">
        <v>90</v>
      </c>
    </row>
    <row r="23" spans="1:2">
      <c r="A23" s="4" t="s">
        <v>73</v>
      </c>
      <c r="B23" s="4" t="s">
        <v>90</v>
      </c>
    </row>
    <row r="24" spans="1:2">
      <c r="A24" s="4" t="s">
        <v>70</v>
      </c>
      <c r="B24" s="4" t="s">
        <v>90</v>
      </c>
    </row>
    <row r="25" spans="1:2">
      <c r="A25" s="4" t="s">
        <v>52</v>
      </c>
      <c r="B25" s="4" t="s">
        <v>90</v>
      </c>
    </row>
    <row r="26" spans="1:2">
      <c r="A26" s="4" t="s">
        <v>76</v>
      </c>
      <c r="B26" s="4" t="s">
        <v>90</v>
      </c>
    </row>
    <row r="27" spans="1:2">
      <c r="A27" s="4" t="s">
        <v>51</v>
      </c>
      <c r="B27" s="4" t="s">
        <v>93</v>
      </c>
    </row>
    <row r="28" spans="1:2">
      <c r="A28" s="4" t="s">
        <v>76</v>
      </c>
      <c r="B28" s="4" t="s">
        <v>93</v>
      </c>
    </row>
    <row r="29" spans="1:2">
      <c r="A29" s="4" t="s">
        <v>73</v>
      </c>
      <c r="B29" s="4" t="s">
        <v>93</v>
      </c>
    </row>
    <row r="30" spans="1:2">
      <c r="A30" s="4" t="s">
        <v>70</v>
      </c>
      <c r="B30" s="4" t="s">
        <v>93</v>
      </c>
    </row>
    <row r="31" spans="1:2">
      <c r="A31" s="4" t="s">
        <v>52</v>
      </c>
      <c r="B31" s="4" t="s">
        <v>93</v>
      </c>
    </row>
    <row r="32" spans="1:2">
      <c r="A32" s="4" t="s">
        <v>52</v>
      </c>
      <c r="B32" s="4" t="s">
        <v>96</v>
      </c>
    </row>
    <row r="33" spans="1:2">
      <c r="A33" s="4" t="s">
        <v>70</v>
      </c>
      <c r="B33" s="4" t="s">
        <v>96</v>
      </c>
    </row>
    <row r="34" spans="1:2">
      <c r="A34" s="4" t="s">
        <v>73</v>
      </c>
      <c r="B34" s="4" t="s">
        <v>96</v>
      </c>
    </row>
    <row r="35" spans="1:2">
      <c r="A35" s="4" t="s">
        <v>76</v>
      </c>
      <c r="B35" s="4" t="s">
        <v>96</v>
      </c>
    </row>
    <row r="36" spans="1:2">
      <c r="A36" s="4" t="s">
        <v>51</v>
      </c>
      <c r="B36" s="4" t="s">
        <v>96</v>
      </c>
    </row>
    <row r="37" spans="1:2">
      <c r="A37" s="4" t="s">
        <v>76</v>
      </c>
      <c r="B37" s="4" t="s">
        <v>99</v>
      </c>
    </row>
    <row r="38" spans="1:2">
      <c r="A38" s="4" t="s">
        <v>70</v>
      </c>
      <c r="B38" s="4" t="s">
        <v>99</v>
      </c>
    </row>
    <row r="39" spans="1:2">
      <c r="A39" s="4" t="s">
        <v>52</v>
      </c>
      <c r="B39" s="4" t="s">
        <v>99</v>
      </c>
    </row>
    <row r="40" spans="1:2">
      <c r="A40" s="4" t="s">
        <v>51</v>
      </c>
      <c r="B40" s="4" t="s">
        <v>99</v>
      </c>
    </row>
    <row r="41" spans="1:2">
      <c r="A41" s="4" t="s">
        <v>73</v>
      </c>
      <c r="B41" s="4" t="s">
        <v>99</v>
      </c>
    </row>
    <row r="42" spans="1:2">
      <c r="A42" s="4" t="s">
        <v>73</v>
      </c>
      <c r="B42" s="4" t="s">
        <v>102</v>
      </c>
    </row>
    <row r="43" spans="1:2">
      <c r="A43" s="4" t="s">
        <v>52</v>
      </c>
      <c r="B43" s="4" t="s">
        <v>102</v>
      </c>
    </row>
    <row r="44" spans="1:2">
      <c r="A44" s="4" t="s">
        <v>70</v>
      </c>
      <c r="B44" s="4" t="s">
        <v>102</v>
      </c>
    </row>
    <row r="45" spans="1:2">
      <c r="A45" s="4" t="s">
        <v>76</v>
      </c>
      <c r="B45" s="4" t="s">
        <v>102</v>
      </c>
    </row>
    <row r="46" spans="1:2">
      <c r="A46" s="4" t="s">
        <v>51</v>
      </c>
      <c r="B46" s="4" t="s">
        <v>102</v>
      </c>
    </row>
    <row r="47" spans="1:2">
      <c r="A47" s="4" t="s">
        <v>51</v>
      </c>
      <c r="B47" s="4" t="s">
        <v>105</v>
      </c>
    </row>
    <row r="48" spans="1:2">
      <c r="A48" s="4" t="s">
        <v>52</v>
      </c>
      <c r="B48" s="4" t="s">
        <v>105</v>
      </c>
    </row>
    <row r="49" spans="1:2">
      <c r="A49" s="4" t="s">
        <v>73</v>
      </c>
      <c r="B49" s="4" t="s">
        <v>105</v>
      </c>
    </row>
    <row r="50" spans="1:2">
      <c r="A50" s="4" t="s">
        <v>70</v>
      </c>
      <c r="B50" s="4" t="s">
        <v>105</v>
      </c>
    </row>
    <row r="51" spans="1:2">
      <c r="A51" s="4" t="s">
        <v>76</v>
      </c>
      <c r="B51" s="4" t="s">
        <v>105</v>
      </c>
    </row>
    <row r="52" spans="1:2">
      <c r="A52" s="4" t="s">
        <v>73</v>
      </c>
      <c r="B52" s="4" t="s">
        <v>108</v>
      </c>
    </row>
    <row r="53" spans="1:2">
      <c r="A53" s="4" t="s">
        <v>52</v>
      </c>
      <c r="B53" s="4" t="s">
        <v>108</v>
      </c>
    </row>
    <row r="54" spans="1:2">
      <c r="A54" s="4" t="s">
        <v>51</v>
      </c>
      <c r="B54" s="4" t="s">
        <v>108</v>
      </c>
    </row>
    <row r="55" spans="1:2">
      <c r="A55" s="4" t="s">
        <v>70</v>
      </c>
      <c r="B55" s="4" t="s">
        <v>108</v>
      </c>
    </row>
    <row r="56" spans="1:2">
      <c r="A56" s="4" t="s">
        <v>76</v>
      </c>
      <c r="B56" s="4" t="s">
        <v>108</v>
      </c>
    </row>
    <row r="57" spans="1:2">
      <c r="A57" s="4" t="s">
        <v>70</v>
      </c>
      <c r="B57" s="4" t="s">
        <v>114</v>
      </c>
    </row>
    <row r="58" spans="1:2">
      <c r="A58" s="4" t="s">
        <v>76</v>
      </c>
      <c r="B58" s="4" t="s">
        <v>114</v>
      </c>
    </row>
    <row r="59" spans="1:2">
      <c r="A59" s="4" t="s">
        <v>51</v>
      </c>
      <c r="B59" s="4" t="s">
        <v>114</v>
      </c>
    </row>
    <row r="60" spans="1:2">
      <c r="A60" s="4" t="s">
        <v>52</v>
      </c>
      <c r="B60" s="4" t="s">
        <v>114</v>
      </c>
    </row>
    <row r="61" spans="1:2">
      <c r="A61" s="4" t="s">
        <v>73</v>
      </c>
      <c r="B61" s="4" t="s">
        <v>114</v>
      </c>
    </row>
    <row r="62" spans="1:2">
      <c r="A62" s="4" t="s">
        <v>73</v>
      </c>
      <c r="B62" s="4" t="s">
        <v>117</v>
      </c>
    </row>
    <row r="63" spans="1:2">
      <c r="A63" s="4" t="s">
        <v>70</v>
      </c>
      <c r="B63" s="4" t="s">
        <v>117</v>
      </c>
    </row>
    <row r="64" spans="1:2">
      <c r="A64" s="4" t="s">
        <v>51</v>
      </c>
      <c r="B64" s="4" t="s">
        <v>117</v>
      </c>
    </row>
    <row r="65" spans="1:2">
      <c r="A65" s="4" t="s">
        <v>52</v>
      </c>
      <c r="B65" s="4" t="s">
        <v>117</v>
      </c>
    </row>
    <row r="66" spans="1:2">
      <c r="A66" s="4" t="s">
        <v>76</v>
      </c>
      <c r="B66" s="4" t="s">
        <v>117</v>
      </c>
    </row>
    <row r="67" spans="1:2">
      <c r="A67" s="4" t="s">
        <v>70</v>
      </c>
      <c r="B67" s="4" t="s">
        <v>121</v>
      </c>
    </row>
    <row r="68" spans="1:2">
      <c r="A68" s="4" t="s">
        <v>76</v>
      </c>
      <c r="B68" s="4" t="s">
        <v>121</v>
      </c>
    </row>
    <row r="69" spans="1:2">
      <c r="A69" s="4" t="s">
        <v>51</v>
      </c>
      <c r="B69" s="4" t="s">
        <v>121</v>
      </c>
    </row>
    <row r="70" spans="1:2">
      <c r="A70" s="4" t="s">
        <v>52</v>
      </c>
      <c r="B70" s="4" t="s">
        <v>121</v>
      </c>
    </row>
    <row r="71" spans="1:2">
      <c r="A71" s="4" t="s">
        <v>73</v>
      </c>
      <c r="B71" s="4" t="s">
        <v>121</v>
      </c>
    </row>
    <row r="72" spans="1:2">
      <c r="A72" s="4" t="s">
        <v>52</v>
      </c>
      <c r="B72" s="4" t="s">
        <v>129</v>
      </c>
    </row>
    <row r="73" spans="1:2">
      <c r="A73" s="4" t="s">
        <v>73</v>
      </c>
      <c r="B73" s="4" t="s">
        <v>129</v>
      </c>
    </row>
    <row r="74" spans="1:2">
      <c r="A74" s="4" t="s">
        <v>70</v>
      </c>
      <c r="B74" s="4" t="s">
        <v>129</v>
      </c>
    </row>
    <row r="75" spans="1:2">
      <c r="A75" s="4" t="s">
        <v>76</v>
      </c>
      <c r="B75" s="4" t="s">
        <v>129</v>
      </c>
    </row>
    <row r="76" spans="1:2">
      <c r="A76" s="4" t="s">
        <v>51</v>
      </c>
      <c r="B76" s="4" t="s">
        <v>129</v>
      </c>
    </row>
    <row r="77" spans="1:2">
      <c r="A77" s="4" t="s">
        <v>73</v>
      </c>
      <c r="B77" s="4" t="s">
        <v>134</v>
      </c>
    </row>
    <row r="78" spans="1:2">
      <c r="A78" s="4" t="s">
        <v>70</v>
      </c>
      <c r="B78" s="4" t="s">
        <v>134</v>
      </c>
    </row>
    <row r="79" spans="1:2">
      <c r="A79" s="4" t="s">
        <v>76</v>
      </c>
      <c r="B79" s="4" t="s">
        <v>134</v>
      </c>
    </row>
    <row r="80" spans="1:2">
      <c r="A80" s="4" t="s">
        <v>52</v>
      </c>
      <c r="B80" s="4" t="s">
        <v>134</v>
      </c>
    </row>
    <row r="81" spans="1:2">
      <c r="A81" s="4" t="s">
        <v>51</v>
      </c>
      <c r="B81" s="4" t="s">
        <v>134</v>
      </c>
    </row>
    <row r="82" spans="1:2">
      <c r="A82" s="4" t="s">
        <v>73</v>
      </c>
      <c r="B82" s="4" t="s">
        <v>138</v>
      </c>
    </row>
    <row r="83" spans="1:2">
      <c r="A83" s="4" t="s">
        <v>76</v>
      </c>
      <c r="B83" s="4" t="s">
        <v>138</v>
      </c>
    </row>
    <row r="84" spans="1:2">
      <c r="A84" s="4" t="s">
        <v>70</v>
      </c>
      <c r="B84" s="4" t="s">
        <v>138</v>
      </c>
    </row>
    <row r="85" spans="1:2">
      <c r="A85" s="4" t="s">
        <v>51</v>
      </c>
      <c r="B85" s="4" t="s">
        <v>138</v>
      </c>
    </row>
    <row r="86" spans="1:2">
      <c r="A86" s="4" t="s">
        <v>52</v>
      </c>
      <c r="B86" s="4" t="s">
        <v>138</v>
      </c>
    </row>
    <row r="87" spans="1:2">
      <c r="A87" s="4" t="s">
        <v>73</v>
      </c>
      <c r="B87" s="4" t="s">
        <v>144</v>
      </c>
    </row>
    <row r="88" spans="1:2">
      <c r="A88" s="4" t="s">
        <v>76</v>
      </c>
      <c r="B88" s="4" t="s">
        <v>144</v>
      </c>
    </row>
    <row r="89" spans="1:2">
      <c r="A89" s="4" t="s">
        <v>70</v>
      </c>
      <c r="B89" s="4" t="s">
        <v>144</v>
      </c>
    </row>
    <row r="90" spans="1:2">
      <c r="A90" s="4" t="s">
        <v>52</v>
      </c>
      <c r="B90" s="4" t="s">
        <v>144</v>
      </c>
    </row>
    <row r="91" spans="1:2">
      <c r="A91" s="4" t="s">
        <v>51</v>
      </c>
      <c r="B91" s="4" t="s">
        <v>144</v>
      </c>
    </row>
    <row r="92" spans="1:2">
      <c r="A92" s="4" t="s">
        <v>73</v>
      </c>
      <c r="B92" s="4" t="s">
        <v>149</v>
      </c>
    </row>
    <row r="93" spans="1:2">
      <c r="A93" s="4" t="s">
        <v>76</v>
      </c>
      <c r="B93" s="4" t="s">
        <v>149</v>
      </c>
    </row>
    <row r="94" spans="1:2">
      <c r="A94" s="4" t="s">
        <v>70</v>
      </c>
      <c r="B94" s="4" t="s">
        <v>149</v>
      </c>
    </row>
    <row r="95" spans="1:2">
      <c r="A95" s="4" t="s">
        <v>52</v>
      </c>
      <c r="B95" s="4" t="s">
        <v>149</v>
      </c>
    </row>
    <row r="96" spans="1:2">
      <c r="A96" s="4" t="s">
        <v>51</v>
      </c>
      <c r="B96" s="4" t="s">
        <v>149</v>
      </c>
    </row>
    <row r="97" spans="1:2">
      <c r="A97" s="4" t="s">
        <v>70</v>
      </c>
      <c r="B97" s="4" t="s">
        <v>152</v>
      </c>
    </row>
    <row r="98" spans="1:2">
      <c r="A98" s="4" t="s">
        <v>52</v>
      </c>
      <c r="B98" s="4" t="s">
        <v>152</v>
      </c>
    </row>
    <row r="99" spans="1:2">
      <c r="A99" s="4" t="s">
        <v>76</v>
      </c>
      <c r="B99" s="4" t="s">
        <v>152</v>
      </c>
    </row>
    <row r="100" spans="1:2">
      <c r="A100" s="4" t="s">
        <v>73</v>
      </c>
      <c r="B100" s="4" t="s">
        <v>152</v>
      </c>
    </row>
    <row r="101" spans="1:2">
      <c r="A101" s="4" t="s">
        <v>51</v>
      </c>
      <c r="B101" s="4" t="s">
        <v>152</v>
      </c>
    </row>
    <row r="102" spans="1:2">
      <c r="A102" s="4" t="s">
        <v>73</v>
      </c>
      <c r="B102" s="4" t="s">
        <v>155</v>
      </c>
    </row>
    <row r="103" spans="1:2">
      <c r="A103" s="4" t="s">
        <v>70</v>
      </c>
      <c r="B103" s="4" t="s">
        <v>155</v>
      </c>
    </row>
    <row r="104" spans="1:2">
      <c r="A104" s="4" t="s">
        <v>52</v>
      </c>
      <c r="B104" s="4" t="s">
        <v>155</v>
      </c>
    </row>
    <row r="105" spans="1:2">
      <c r="A105" s="4" t="s">
        <v>51</v>
      </c>
      <c r="B105" s="4" t="s">
        <v>155</v>
      </c>
    </row>
    <row r="106" spans="1:2">
      <c r="A106" s="4" t="s">
        <v>76</v>
      </c>
      <c r="B106" s="4" t="s">
        <v>155</v>
      </c>
    </row>
    <row r="107" spans="1:2">
      <c r="A107" s="4" t="s">
        <v>70</v>
      </c>
      <c r="B107" s="4" t="s">
        <v>158</v>
      </c>
    </row>
    <row r="108" spans="1:2">
      <c r="A108" s="4" t="s">
        <v>76</v>
      </c>
      <c r="B108" s="4" t="s">
        <v>158</v>
      </c>
    </row>
    <row r="109" spans="1:2">
      <c r="A109" s="4" t="s">
        <v>73</v>
      </c>
      <c r="B109" s="4" t="s">
        <v>158</v>
      </c>
    </row>
    <row r="110" spans="1:2">
      <c r="A110" s="4" t="s">
        <v>51</v>
      </c>
      <c r="B110" s="4" t="s">
        <v>158</v>
      </c>
    </row>
    <row r="111" spans="1:2">
      <c r="A111" s="4" t="s">
        <v>52</v>
      </c>
      <c r="B111" s="4" t="s">
        <v>158</v>
      </c>
    </row>
    <row r="112" spans="1:2">
      <c r="A112" s="4" t="s">
        <v>70</v>
      </c>
      <c r="B112" s="4" t="s">
        <v>161</v>
      </c>
    </row>
    <row r="113" spans="1:2">
      <c r="A113" s="4" t="s">
        <v>73</v>
      </c>
      <c r="B113" s="4" t="s">
        <v>161</v>
      </c>
    </row>
    <row r="114" spans="1:2">
      <c r="A114" s="4" t="s">
        <v>76</v>
      </c>
      <c r="B114" s="4" t="s">
        <v>161</v>
      </c>
    </row>
    <row r="115" spans="1:2">
      <c r="A115" s="4" t="s">
        <v>51</v>
      </c>
      <c r="B115" s="4" t="s">
        <v>161</v>
      </c>
    </row>
    <row r="116" spans="1:2">
      <c r="A116" s="4" t="s">
        <v>52</v>
      </c>
      <c r="B116" s="4" t="s">
        <v>161</v>
      </c>
    </row>
    <row r="117" spans="1:2">
      <c r="A117" s="4" t="s">
        <v>76</v>
      </c>
      <c r="B117" s="4" t="s">
        <v>166</v>
      </c>
    </row>
    <row r="118" spans="1:2">
      <c r="A118" s="4" t="s">
        <v>52</v>
      </c>
      <c r="B118" s="4" t="s">
        <v>166</v>
      </c>
    </row>
    <row r="119" spans="1:2">
      <c r="A119" s="4" t="s">
        <v>70</v>
      </c>
      <c r="B119" s="4" t="s">
        <v>166</v>
      </c>
    </row>
    <row r="120" spans="1:2">
      <c r="A120" s="4" t="s">
        <v>51</v>
      </c>
      <c r="B120" s="4" t="s">
        <v>166</v>
      </c>
    </row>
    <row r="121" spans="1:2">
      <c r="A121" s="4" t="s">
        <v>73</v>
      </c>
      <c r="B121" s="4" t="s">
        <v>166</v>
      </c>
    </row>
    <row r="122" spans="1:2">
      <c r="A122" s="4" t="s">
        <v>76</v>
      </c>
      <c r="B122" s="4" t="s">
        <v>169</v>
      </c>
    </row>
    <row r="123" spans="1:2">
      <c r="A123" s="4" t="s">
        <v>52</v>
      </c>
      <c r="B123" s="4" t="s">
        <v>169</v>
      </c>
    </row>
    <row r="124" spans="1:2">
      <c r="A124" s="4" t="s">
        <v>51</v>
      </c>
      <c r="B124" s="4" t="s">
        <v>169</v>
      </c>
    </row>
    <row r="125" spans="1:2">
      <c r="A125" s="4" t="s">
        <v>73</v>
      </c>
      <c r="B125" s="4" t="s">
        <v>169</v>
      </c>
    </row>
    <row r="126" spans="1:2">
      <c r="A126" s="4" t="s">
        <v>70</v>
      </c>
      <c r="B126" s="4" t="s">
        <v>169</v>
      </c>
    </row>
    <row r="127" spans="1:2">
      <c r="A127" s="4" t="s">
        <v>70</v>
      </c>
      <c r="B127" s="4" t="s">
        <v>172</v>
      </c>
    </row>
    <row r="128" spans="1:2">
      <c r="A128" s="4" t="s">
        <v>52</v>
      </c>
      <c r="B128" s="4" t="s">
        <v>172</v>
      </c>
    </row>
    <row r="129" spans="1:2">
      <c r="A129" s="4" t="s">
        <v>73</v>
      </c>
      <c r="B129" s="4" t="s">
        <v>172</v>
      </c>
    </row>
    <row r="130" spans="1:2">
      <c r="A130" s="4" t="s">
        <v>51</v>
      </c>
      <c r="B130" s="4" t="s">
        <v>172</v>
      </c>
    </row>
    <row r="131" spans="1:2">
      <c r="A131" s="4" t="s">
        <v>76</v>
      </c>
      <c r="B131" s="4" t="s">
        <v>172</v>
      </c>
    </row>
    <row r="132" spans="1:2">
      <c r="A132" s="4" t="s">
        <v>73</v>
      </c>
      <c r="B132" s="4" t="s">
        <v>177</v>
      </c>
    </row>
    <row r="133" spans="1:2">
      <c r="A133" s="4" t="s">
        <v>52</v>
      </c>
      <c r="B133" s="4" t="s">
        <v>177</v>
      </c>
    </row>
    <row r="134" spans="1:2">
      <c r="A134" s="4" t="s">
        <v>70</v>
      </c>
      <c r="B134" s="4" t="s">
        <v>177</v>
      </c>
    </row>
    <row r="135" spans="1:2">
      <c r="A135" s="4" t="s">
        <v>76</v>
      </c>
      <c r="B135" s="4" t="s">
        <v>177</v>
      </c>
    </row>
    <row r="136" spans="1:2">
      <c r="A136" s="4" t="s">
        <v>51</v>
      </c>
      <c r="B136" s="4" t="s">
        <v>177</v>
      </c>
    </row>
    <row r="137" spans="1:2">
      <c r="A137" s="4" t="s">
        <v>51</v>
      </c>
      <c r="B137" s="4" t="s">
        <v>180</v>
      </c>
    </row>
    <row r="138" spans="1:2">
      <c r="A138" s="4" t="s">
        <v>73</v>
      </c>
      <c r="B138" s="4" t="s">
        <v>180</v>
      </c>
    </row>
    <row r="139" spans="1:2">
      <c r="A139" s="4" t="s">
        <v>76</v>
      </c>
      <c r="B139" s="4" t="s">
        <v>180</v>
      </c>
    </row>
    <row r="140" spans="1:2">
      <c r="A140" s="4" t="s">
        <v>52</v>
      </c>
      <c r="B140" s="4" t="s">
        <v>180</v>
      </c>
    </row>
    <row r="141" spans="1:2">
      <c r="A141" s="4" t="s">
        <v>70</v>
      </c>
      <c r="B141" s="4" t="s">
        <v>180</v>
      </c>
    </row>
    <row r="142" spans="1:2">
      <c r="A142" s="4" t="s">
        <v>51</v>
      </c>
      <c r="B142" s="4" t="s">
        <v>183</v>
      </c>
    </row>
    <row r="143" spans="1:2">
      <c r="A143" s="4" t="s">
        <v>76</v>
      </c>
      <c r="B143" s="4" t="s">
        <v>183</v>
      </c>
    </row>
    <row r="144" spans="1:2">
      <c r="A144" s="4" t="s">
        <v>73</v>
      </c>
      <c r="B144" s="4" t="s">
        <v>183</v>
      </c>
    </row>
    <row r="145" spans="1:2">
      <c r="A145" s="4" t="s">
        <v>52</v>
      </c>
      <c r="B145" s="4" t="s">
        <v>183</v>
      </c>
    </row>
    <row r="146" spans="1:2">
      <c r="A146" s="4" t="s">
        <v>70</v>
      </c>
      <c r="B146" s="4" t="s">
        <v>183</v>
      </c>
    </row>
    <row r="147" spans="1:2">
      <c r="A147" s="4" t="s">
        <v>52</v>
      </c>
      <c r="B147" s="4" t="s">
        <v>186</v>
      </c>
    </row>
    <row r="148" spans="1:2">
      <c r="A148" s="4" t="s">
        <v>76</v>
      </c>
      <c r="B148" s="4" t="s">
        <v>186</v>
      </c>
    </row>
    <row r="149" spans="1:2">
      <c r="A149" s="4" t="s">
        <v>70</v>
      </c>
      <c r="B149" s="4" t="s">
        <v>186</v>
      </c>
    </row>
    <row r="150" spans="1:2">
      <c r="A150" s="4" t="s">
        <v>73</v>
      </c>
      <c r="B150" s="4" t="s">
        <v>186</v>
      </c>
    </row>
    <row r="151" spans="1:2">
      <c r="A151" s="4" t="s">
        <v>51</v>
      </c>
      <c r="B151" s="4" t="s">
        <v>186</v>
      </c>
    </row>
    <row r="152" spans="1:2">
      <c r="A152" s="4" t="s">
        <v>52</v>
      </c>
      <c r="B152" s="4" t="s">
        <v>189</v>
      </c>
    </row>
    <row r="153" spans="1:2">
      <c r="A153" s="4" t="s">
        <v>76</v>
      </c>
      <c r="B153" s="4" t="s">
        <v>189</v>
      </c>
    </row>
    <row r="154" spans="1:2">
      <c r="A154" s="4" t="s">
        <v>70</v>
      </c>
      <c r="B154" s="4" t="s">
        <v>189</v>
      </c>
    </row>
    <row r="155" spans="1:2">
      <c r="A155" s="4" t="s">
        <v>73</v>
      </c>
      <c r="B155" s="4" t="s">
        <v>189</v>
      </c>
    </row>
    <row r="156" spans="1:2">
      <c r="A156" s="4" t="s">
        <v>51</v>
      </c>
      <c r="B156" s="4" t="s">
        <v>189</v>
      </c>
    </row>
    <row r="157" spans="1:2">
      <c r="A157" s="4" t="s">
        <v>51</v>
      </c>
      <c r="B157" s="4" t="s">
        <v>192</v>
      </c>
    </row>
    <row r="158" spans="1:2">
      <c r="A158" s="4" t="s">
        <v>73</v>
      </c>
      <c r="B158" s="4" t="s">
        <v>192</v>
      </c>
    </row>
    <row r="159" spans="1:2">
      <c r="A159" s="4" t="s">
        <v>52</v>
      </c>
      <c r="B159" s="4" t="s">
        <v>192</v>
      </c>
    </row>
    <row r="160" spans="1:2">
      <c r="A160" s="4" t="s">
        <v>70</v>
      </c>
      <c r="B160" s="4" t="s">
        <v>192</v>
      </c>
    </row>
    <row r="161" spans="1:2">
      <c r="A161" s="4" t="s">
        <v>76</v>
      </c>
      <c r="B161" s="4" t="s">
        <v>192</v>
      </c>
    </row>
    <row r="162" spans="1:2">
      <c r="A162" s="4" t="s">
        <v>76</v>
      </c>
      <c r="B162" s="4" t="s">
        <v>195</v>
      </c>
    </row>
    <row r="163" spans="1:2">
      <c r="A163" s="4" t="s">
        <v>70</v>
      </c>
      <c r="B163" s="4" t="s">
        <v>195</v>
      </c>
    </row>
    <row r="164" spans="1:2">
      <c r="A164" s="4" t="s">
        <v>52</v>
      </c>
      <c r="B164" s="4" t="s">
        <v>195</v>
      </c>
    </row>
    <row r="165" spans="1:2">
      <c r="A165" s="4" t="s">
        <v>51</v>
      </c>
      <c r="B165" s="4" t="s">
        <v>195</v>
      </c>
    </row>
    <row r="166" spans="1:2">
      <c r="A166" s="4" t="s">
        <v>73</v>
      </c>
      <c r="B166" s="4" t="s">
        <v>195</v>
      </c>
    </row>
    <row r="167" spans="1:2">
      <c r="A167" s="4" t="s">
        <v>76</v>
      </c>
      <c r="B167" s="4" t="s">
        <v>198</v>
      </c>
    </row>
    <row r="168" spans="1:2">
      <c r="A168" s="4" t="s">
        <v>51</v>
      </c>
      <c r="B168" s="4" t="s">
        <v>198</v>
      </c>
    </row>
    <row r="169" spans="1:2">
      <c r="A169" s="4" t="s">
        <v>73</v>
      </c>
      <c r="B169" s="4" t="s">
        <v>198</v>
      </c>
    </row>
    <row r="170" spans="1:2">
      <c r="A170" s="4" t="s">
        <v>52</v>
      </c>
      <c r="B170" s="4" t="s">
        <v>198</v>
      </c>
    </row>
    <row r="171" spans="1:2">
      <c r="A171" s="4" t="s">
        <v>70</v>
      </c>
      <c r="B171" s="4" t="s">
        <v>198</v>
      </c>
    </row>
    <row r="172" spans="1:2">
      <c r="A172" s="4" t="s">
        <v>51</v>
      </c>
      <c r="B172" s="4" t="s">
        <v>201</v>
      </c>
    </row>
    <row r="173" spans="1:2">
      <c r="A173" s="4" t="s">
        <v>76</v>
      </c>
      <c r="B173" s="4" t="s">
        <v>201</v>
      </c>
    </row>
    <row r="174" spans="1:2">
      <c r="A174" s="4" t="s">
        <v>70</v>
      </c>
      <c r="B174" s="4" t="s">
        <v>201</v>
      </c>
    </row>
    <row r="175" spans="1:2">
      <c r="A175" s="4" t="s">
        <v>73</v>
      </c>
      <c r="B175" s="4" t="s">
        <v>201</v>
      </c>
    </row>
    <row r="176" spans="1:2">
      <c r="A176" s="4" t="s">
        <v>52</v>
      </c>
      <c r="B176" s="4" t="s">
        <v>201</v>
      </c>
    </row>
    <row r="177" spans="1:2">
      <c r="A177" s="4" t="s">
        <v>73</v>
      </c>
      <c r="B177" s="4" t="s">
        <v>206</v>
      </c>
    </row>
    <row r="178" spans="1:2">
      <c r="A178" s="4" t="s">
        <v>51</v>
      </c>
      <c r="B178" s="4" t="s">
        <v>206</v>
      </c>
    </row>
    <row r="179" spans="1:2">
      <c r="A179" s="4" t="s">
        <v>52</v>
      </c>
      <c r="B179" s="4" t="s">
        <v>206</v>
      </c>
    </row>
    <row r="180" spans="1:2">
      <c r="A180" s="4" t="s">
        <v>76</v>
      </c>
      <c r="B180" s="4" t="s">
        <v>206</v>
      </c>
    </row>
    <row r="181" spans="1:2">
      <c r="A181" s="4" t="s">
        <v>70</v>
      </c>
      <c r="B181" s="4" t="s">
        <v>206</v>
      </c>
    </row>
    <row r="182" spans="1:2">
      <c r="A182" s="4" t="s">
        <v>73</v>
      </c>
      <c r="B182" s="4" t="s">
        <v>209</v>
      </c>
    </row>
    <row r="183" spans="1:2">
      <c r="A183" s="4" t="s">
        <v>51</v>
      </c>
      <c r="B183" s="4" t="s">
        <v>209</v>
      </c>
    </row>
    <row r="184" spans="1:2">
      <c r="A184" s="4" t="s">
        <v>52</v>
      </c>
      <c r="B184" s="4" t="s">
        <v>209</v>
      </c>
    </row>
    <row r="185" spans="1:2">
      <c r="A185" s="4" t="s">
        <v>70</v>
      </c>
      <c r="B185" s="4" t="s">
        <v>209</v>
      </c>
    </row>
    <row r="186" spans="1:2">
      <c r="A186" s="4" t="s">
        <v>76</v>
      </c>
      <c r="B186" s="4" t="s">
        <v>209</v>
      </c>
    </row>
    <row r="187" spans="1:2">
      <c r="A187" s="4" t="s">
        <v>70</v>
      </c>
      <c r="B187" s="4" t="s">
        <v>214</v>
      </c>
    </row>
    <row r="188" spans="1:2">
      <c r="A188" s="4" t="s">
        <v>73</v>
      </c>
      <c r="B188" s="4" t="s">
        <v>214</v>
      </c>
    </row>
    <row r="189" spans="1:2">
      <c r="A189" s="4" t="s">
        <v>51</v>
      </c>
      <c r="B189" s="4" t="s">
        <v>214</v>
      </c>
    </row>
    <row r="190" spans="1:2">
      <c r="A190" s="4" t="s">
        <v>76</v>
      </c>
      <c r="B190" s="4" t="s">
        <v>214</v>
      </c>
    </row>
    <row r="191" spans="1:2">
      <c r="A191" s="4" t="s">
        <v>52</v>
      </c>
      <c r="B191" s="4" t="s">
        <v>214</v>
      </c>
    </row>
    <row r="192" spans="1:2">
      <c r="A192" s="4" t="s">
        <v>76</v>
      </c>
      <c r="B192" s="4" t="s">
        <v>217</v>
      </c>
    </row>
    <row r="193" spans="1:2">
      <c r="A193" s="4" t="s">
        <v>70</v>
      </c>
      <c r="B193" s="4" t="s">
        <v>217</v>
      </c>
    </row>
    <row r="194" spans="1:2">
      <c r="A194" s="4" t="s">
        <v>73</v>
      </c>
      <c r="B194" s="4" t="s">
        <v>217</v>
      </c>
    </row>
    <row r="195" spans="1:2">
      <c r="A195" s="4" t="s">
        <v>52</v>
      </c>
      <c r="B195" s="4" t="s">
        <v>217</v>
      </c>
    </row>
    <row r="196" spans="1:2">
      <c r="A196" s="4" t="s">
        <v>51</v>
      </c>
      <c r="B196" s="4" t="s">
        <v>217</v>
      </c>
    </row>
    <row r="197" spans="1:2">
      <c r="A197" s="4" t="s">
        <v>52</v>
      </c>
      <c r="B197" s="4" t="s">
        <v>220</v>
      </c>
    </row>
    <row r="198" spans="1:2">
      <c r="A198" s="4" t="s">
        <v>73</v>
      </c>
      <c r="B198" s="4" t="s">
        <v>220</v>
      </c>
    </row>
    <row r="199" spans="1:2">
      <c r="A199" s="4" t="s">
        <v>70</v>
      </c>
      <c r="B199" s="4" t="s">
        <v>220</v>
      </c>
    </row>
    <row r="200" spans="1:2">
      <c r="A200" s="4" t="s">
        <v>51</v>
      </c>
      <c r="B200" s="4" t="s">
        <v>220</v>
      </c>
    </row>
    <row r="201" spans="1:2">
      <c r="A201" s="4" t="s">
        <v>76</v>
      </c>
      <c r="B201" s="4" t="s">
        <v>220</v>
      </c>
    </row>
    <row r="202" spans="1:2">
      <c r="A202" s="4" t="s">
        <v>70</v>
      </c>
      <c r="B202" s="4" t="s">
        <v>223</v>
      </c>
    </row>
    <row r="203" spans="1:2">
      <c r="A203" s="4" t="s">
        <v>73</v>
      </c>
      <c r="B203" s="4" t="s">
        <v>223</v>
      </c>
    </row>
    <row r="204" spans="1:2">
      <c r="A204" s="4" t="s">
        <v>76</v>
      </c>
      <c r="B204" s="4" t="s">
        <v>223</v>
      </c>
    </row>
    <row r="205" spans="1:2">
      <c r="A205" s="4" t="s">
        <v>52</v>
      </c>
      <c r="B205" s="4" t="s">
        <v>223</v>
      </c>
    </row>
    <row r="206" spans="1:2">
      <c r="A206" s="4" t="s">
        <v>51</v>
      </c>
      <c r="B206" s="4" t="s">
        <v>223</v>
      </c>
    </row>
    <row r="207" spans="1:2">
      <c r="A207" s="4" t="s">
        <v>70</v>
      </c>
      <c r="B207" s="4" t="s">
        <v>226</v>
      </c>
    </row>
    <row r="208" spans="1:2">
      <c r="A208" s="4" t="s">
        <v>76</v>
      </c>
      <c r="B208" s="4" t="s">
        <v>226</v>
      </c>
    </row>
    <row r="209" spans="1:2">
      <c r="A209" s="4" t="s">
        <v>73</v>
      </c>
      <c r="B209" s="4" t="s">
        <v>226</v>
      </c>
    </row>
    <row r="210" spans="1:2">
      <c r="A210" s="4" t="s">
        <v>51</v>
      </c>
      <c r="B210" s="4" t="s">
        <v>226</v>
      </c>
    </row>
    <row r="211" spans="1:2">
      <c r="A211" s="4" t="s">
        <v>52</v>
      </c>
      <c r="B211" s="4" t="s">
        <v>226</v>
      </c>
    </row>
    <row r="212" spans="1:2">
      <c r="A212" s="4" t="s">
        <v>73</v>
      </c>
      <c r="B212" s="4" t="s">
        <v>229</v>
      </c>
    </row>
    <row r="213" spans="1:2">
      <c r="A213" s="4" t="s">
        <v>52</v>
      </c>
      <c r="B213" s="4" t="s">
        <v>229</v>
      </c>
    </row>
    <row r="214" spans="1:2">
      <c r="A214" s="4" t="s">
        <v>76</v>
      </c>
      <c r="B214" s="4" t="s">
        <v>229</v>
      </c>
    </row>
    <row r="215" spans="1:2">
      <c r="A215" s="4" t="s">
        <v>70</v>
      </c>
      <c r="B215" s="4" t="s">
        <v>229</v>
      </c>
    </row>
    <row r="216" spans="1:2">
      <c r="A216" s="4" t="s">
        <v>51</v>
      </c>
      <c r="B216" s="4" t="s">
        <v>229</v>
      </c>
    </row>
    <row r="217" spans="1:2">
      <c r="A217" s="4" t="s">
        <v>70</v>
      </c>
      <c r="B217" s="4" t="s">
        <v>232</v>
      </c>
    </row>
    <row r="218" spans="1:2">
      <c r="A218" s="4" t="s">
        <v>51</v>
      </c>
      <c r="B218" s="4" t="s">
        <v>232</v>
      </c>
    </row>
    <row r="219" spans="1:2">
      <c r="A219" s="4" t="s">
        <v>52</v>
      </c>
      <c r="B219" s="4" t="s">
        <v>232</v>
      </c>
    </row>
    <row r="220" spans="1:2">
      <c r="A220" s="4" t="s">
        <v>76</v>
      </c>
      <c r="B220" s="4" t="s">
        <v>232</v>
      </c>
    </row>
    <row r="221" spans="1:2">
      <c r="A221" s="4" t="s">
        <v>73</v>
      </c>
      <c r="B221" s="4" t="s">
        <v>232</v>
      </c>
    </row>
    <row r="222" spans="1:2">
      <c r="A222" s="4" t="s">
        <v>70</v>
      </c>
      <c r="B222" s="4" t="s">
        <v>235</v>
      </c>
    </row>
    <row r="223" spans="1:2">
      <c r="A223" s="4" t="s">
        <v>76</v>
      </c>
      <c r="B223" s="4" t="s">
        <v>235</v>
      </c>
    </row>
    <row r="224" spans="1:2">
      <c r="A224" s="4" t="s">
        <v>52</v>
      </c>
      <c r="B224" s="4" t="s">
        <v>235</v>
      </c>
    </row>
    <row r="225" spans="1:2">
      <c r="A225" s="4" t="s">
        <v>73</v>
      </c>
      <c r="B225" s="4" t="s">
        <v>235</v>
      </c>
    </row>
    <row r="226" spans="1:2">
      <c r="A226" s="4" t="s">
        <v>51</v>
      </c>
      <c r="B226" s="4" t="s">
        <v>235</v>
      </c>
    </row>
    <row r="227" spans="1:2">
      <c r="A227" s="4" t="s">
        <v>70</v>
      </c>
      <c r="B227" s="4" t="s">
        <v>238</v>
      </c>
    </row>
    <row r="228" spans="1:2">
      <c r="A228" s="4" t="s">
        <v>52</v>
      </c>
      <c r="B228" s="4" t="s">
        <v>238</v>
      </c>
    </row>
    <row r="229" spans="1:2">
      <c r="A229" s="4" t="s">
        <v>76</v>
      </c>
      <c r="B229" s="4" t="s">
        <v>238</v>
      </c>
    </row>
    <row r="230" spans="1:2">
      <c r="A230" s="4" t="s">
        <v>51</v>
      </c>
      <c r="B230" s="4" t="s">
        <v>238</v>
      </c>
    </row>
    <row r="231" spans="1:2">
      <c r="A231" s="4" t="s">
        <v>73</v>
      </c>
      <c r="B231" s="4" t="s">
        <v>238</v>
      </c>
    </row>
    <row r="232" spans="1:2">
      <c r="A232" s="4" t="s">
        <v>70</v>
      </c>
      <c r="B232" s="4" t="s">
        <v>241</v>
      </c>
    </row>
    <row r="233" spans="1:2">
      <c r="A233" s="4" t="s">
        <v>51</v>
      </c>
      <c r="B233" s="4" t="s">
        <v>241</v>
      </c>
    </row>
    <row r="234" spans="1:2">
      <c r="A234" s="4" t="s">
        <v>76</v>
      </c>
      <c r="B234" s="4" t="s">
        <v>241</v>
      </c>
    </row>
    <row r="235" spans="1:2">
      <c r="A235" s="4" t="s">
        <v>52</v>
      </c>
      <c r="B235" s="4" t="s">
        <v>241</v>
      </c>
    </row>
    <row r="236" spans="1:2">
      <c r="A236" s="4" t="s">
        <v>73</v>
      </c>
      <c r="B236" s="4" t="s">
        <v>241</v>
      </c>
    </row>
    <row r="237" spans="1:2">
      <c r="A237" s="4" t="s">
        <v>73</v>
      </c>
      <c r="B237" s="4" t="s">
        <v>244</v>
      </c>
    </row>
    <row r="238" spans="1:2">
      <c r="A238" s="4" t="s">
        <v>70</v>
      </c>
      <c r="B238" s="4" t="s">
        <v>244</v>
      </c>
    </row>
    <row r="239" spans="1:2">
      <c r="A239" s="4" t="s">
        <v>52</v>
      </c>
      <c r="B239" s="4" t="s">
        <v>244</v>
      </c>
    </row>
    <row r="240" spans="1:2">
      <c r="A240" s="4" t="s">
        <v>51</v>
      </c>
      <c r="B240" s="4" t="s">
        <v>244</v>
      </c>
    </row>
    <row r="241" spans="1:2">
      <c r="A241" s="4" t="s">
        <v>76</v>
      </c>
      <c r="B241" s="4" t="s">
        <v>244</v>
      </c>
    </row>
    <row r="242" spans="1:2">
      <c r="A242" s="4" t="s">
        <v>73</v>
      </c>
      <c r="B242" s="4" t="s">
        <v>247</v>
      </c>
    </row>
    <row r="243" spans="1:2">
      <c r="A243" s="4" t="s">
        <v>76</v>
      </c>
      <c r="B243" s="4" t="s">
        <v>247</v>
      </c>
    </row>
    <row r="244" spans="1:2">
      <c r="A244" s="4" t="s">
        <v>51</v>
      </c>
      <c r="B244" s="4" t="s">
        <v>247</v>
      </c>
    </row>
    <row r="245" spans="1:2">
      <c r="A245" s="4" t="s">
        <v>70</v>
      </c>
      <c r="B245" s="4" t="s">
        <v>247</v>
      </c>
    </row>
    <row r="246" spans="1:2">
      <c r="A246" s="4" t="s">
        <v>52</v>
      </c>
      <c r="B246" s="4" t="s">
        <v>247</v>
      </c>
    </row>
    <row r="247" spans="1:2">
      <c r="A247" s="4" t="s">
        <v>73</v>
      </c>
      <c r="B247" s="4" t="s">
        <v>250</v>
      </c>
    </row>
    <row r="248" spans="1:2">
      <c r="A248" s="4" t="s">
        <v>52</v>
      </c>
      <c r="B248" s="4" t="s">
        <v>250</v>
      </c>
    </row>
    <row r="249" spans="1:2">
      <c r="A249" s="4" t="s">
        <v>76</v>
      </c>
      <c r="B249" s="4" t="s">
        <v>250</v>
      </c>
    </row>
    <row r="250" spans="1:2">
      <c r="A250" s="4" t="s">
        <v>70</v>
      </c>
      <c r="B250" s="4" t="s">
        <v>250</v>
      </c>
    </row>
    <row r="251" spans="1:2">
      <c r="A251" s="4" t="s">
        <v>51</v>
      </c>
      <c r="B251" s="4" t="s">
        <v>250</v>
      </c>
    </row>
    <row r="252" spans="1:2">
      <c r="A252" s="4" t="s">
        <v>76</v>
      </c>
      <c r="B252" s="4" t="s">
        <v>253</v>
      </c>
    </row>
    <row r="253" spans="1:2">
      <c r="A253" s="4" t="s">
        <v>51</v>
      </c>
      <c r="B253" s="4" t="s">
        <v>253</v>
      </c>
    </row>
    <row r="254" spans="1:2">
      <c r="A254" s="4" t="s">
        <v>52</v>
      </c>
      <c r="B254" s="4" t="s">
        <v>253</v>
      </c>
    </row>
    <row r="255" spans="1:2">
      <c r="A255" s="4" t="s">
        <v>70</v>
      </c>
      <c r="B255" s="4" t="s">
        <v>253</v>
      </c>
    </row>
    <row r="256" spans="1:2">
      <c r="A256" s="4" t="s">
        <v>73</v>
      </c>
      <c r="B256" s="4" t="s">
        <v>253</v>
      </c>
    </row>
    <row r="257" spans="1:2">
      <c r="A257" s="4" t="s">
        <v>73</v>
      </c>
      <c r="B257" s="4" t="s">
        <v>256</v>
      </c>
    </row>
    <row r="258" spans="1:2">
      <c r="A258" s="4" t="s">
        <v>70</v>
      </c>
      <c r="B258" s="4" t="s">
        <v>256</v>
      </c>
    </row>
    <row r="259" spans="1:2">
      <c r="A259" s="4" t="s">
        <v>76</v>
      </c>
      <c r="B259" s="4" t="s">
        <v>256</v>
      </c>
    </row>
    <row r="260" spans="1:2">
      <c r="A260" s="4" t="s">
        <v>52</v>
      </c>
      <c r="B260" s="4" t="s">
        <v>256</v>
      </c>
    </row>
    <row r="261" spans="1:2">
      <c r="A261" s="4" t="s">
        <v>51</v>
      </c>
      <c r="B261" s="4" t="s">
        <v>256</v>
      </c>
    </row>
    <row r="262" spans="1:2">
      <c r="A262" s="4" t="s">
        <v>73</v>
      </c>
      <c r="B262" s="4" t="s">
        <v>259</v>
      </c>
    </row>
    <row r="263" spans="1:2">
      <c r="A263" s="4" t="s">
        <v>76</v>
      </c>
      <c r="B263" s="4" t="s">
        <v>259</v>
      </c>
    </row>
    <row r="264" spans="1:2">
      <c r="A264" s="4" t="s">
        <v>70</v>
      </c>
      <c r="B264" s="4" t="s">
        <v>259</v>
      </c>
    </row>
    <row r="265" spans="1:2">
      <c r="A265" s="4" t="s">
        <v>51</v>
      </c>
      <c r="B265" s="4" t="s">
        <v>259</v>
      </c>
    </row>
    <row r="266" spans="1:2">
      <c r="A266" s="4" t="s">
        <v>52</v>
      </c>
      <c r="B266" s="4" t="s">
        <v>259</v>
      </c>
    </row>
    <row r="267" spans="1:2">
      <c r="A267" s="4" t="s">
        <v>73</v>
      </c>
      <c r="B267" s="4" t="s">
        <v>262</v>
      </c>
    </row>
    <row r="268" spans="1:2">
      <c r="A268" s="4" t="s">
        <v>70</v>
      </c>
      <c r="B268" s="4" t="s">
        <v>262</v>
      </c>
    </row>
    <row r="269" spans="1:2">
      <c r="A269" s="4" t="s">
        <v>51</v>
      </c>
      <c r="B269" s="4" t="s">
        <v>262</v>
      </c>
    </row>
    <row r="270" spans="1:2">
      <c r="A270" s="4" t="s">
        <v>76</v>
      </c>
      <c r="B270" s="4" t="s">
        <v>262</v>
      </c>
    </row>
    <row r="271" spans="1:2">
      <c r="A271" s="4" t="s">
        <v>52</v>
      </c>
      <c r="B271" s="4" t="s">
        <v>262</v>
      </c>
    </row>
    <row r="272" spans="1:2">
      <c r="A272" s="4" t="s">
        <v>76</v>
      </c>
      <c r="B272" s="4" t="s">
        <v>265</v>
      </c>
    </row>
    <row r="273" spans="1:2">
      <c r="A273" s="4" t="s">
        <v>70</v>
      </c>
      <c r="B273" s="4" t="s">
        <v>265</v>
      </c>
    </row>
    <row r="274" spans="1:2">
      <c r="A274" s="4" t="s">
        <v>73</v>
      </c>
      <c r="B274" s="4" t="s">
        <v>265</v>
      </c>
    </row>
    <row r="275" spans="1:2">
      <c r="A275" s="4" t="s">
        <v>51</v>
      </c>
      <c r="B275" s="4" t="s">
        <v>265</v>
      </c>
    </row>
    <row r="276" spans="1:2">
      <c r="A276" s="4" t="s">
        <v>52</v>
      </c>
      <c r="B276" s="4" t="s">
        <v>265</v>
      </c>
    </row>
    <row r="277" spans="1:2">
      <c r="A277" s="4" t="s">
        <v>76</v>
      </c>
      <c r="B277" s="4" t="s">
        <v>268</v>
      </c>
    </row>
    <row r="278" spans="1:2">
      <c r="A278" s="4" t="s">
        <v>70</v>
      </c>
      <c r="B278" s="4" t="s">
        <v>268</v>
      </c>
    </row>
    <row r="279" spans="1:2">
      <c r="A279" s="4" t="s">
        <v>52</v>
      </c>
      <c r="B279" s="4" t="s">
        <v>268</v>
      </c>
    </row>
    <row r="280" spans="1:2">
      <c r="A280" s="4" t="s">
        <v>73</v>
      </c>
      <c r="B280" s="4" t="s">
        <v>268</v>
      </c>
    </row>
    <row r="281" spans="1:2">
      <c r="A281" s="4" t="s">
        <v>51</v>
      </c>
      <c r="B281" s="4" t="s">
        <v>268</v>
      </c>
    </row>
    <row r="282" spans="1:2">
      <c r="A282" s="4" t="s">
        <v>52</v>
      </c>
      <c r="B282" s="4" t="s">
        <v>271</v>
      </c>
    </row>
    <row r="283" spans="1:2">
      <c r="A283" s="4" t="s">
        <v>76</v>
      </c>
      <c r="B283" s="4" t="s">
        <v>271</v>
      </c>
    </row>
    <row r="284" spans="1:2">
      <c r="A284" s="4" t="s">
        <v>70</v>
      </c>
      <c r="B284" s="4" t="s">
        <v>271</v>
      </c>
    </row>
    <row r="285" spans="1:2">
      <c r="A285" s="4" t="s">
        <v>51</v>
      </c>
      <c r="B285" s="4" t="s">
        <v>271</v>
      </c>
    </row>
    <row r="286" spans="1:2">
      <c r="A286" s="4" t="s">
        <v>73</v>
      </c>
      <c r="B286" s="4" t="s">
        <v>271</v>
      </c>
    </row>
    <row r="287" spans="1:2">
      <c r="A287" s="4" t="s">
        <v>76</v>
      </c>
      <c r="B287" s="4" t="s">
        <v>274</v>
      </c>
    </row>
    <row r="288" spans="1:2">
      <c r="A288" s="4" t="s">
        <v>70</v>
      </c>
      <c r="B288" s="4" t="s">
        <v>274</v>
      </c>
    </row>
    <row r="289" spans="1:2">
      <c r="A289" s="4" t="s">
        <v>73</v>
      </c>
      <c r="B289" s="4" t="s">
        <v>274</v>
      </c>
    </row>
    <row r="290" spans="1:2">
      <c r="A290" s="4" t="s">
        <v>51</v>
      </c>
      <c r="B290" s="4" t="s">
        <v>274</v>
      </c>
    </row>
    <row r="291" spans="1:2">
      <c r="A291" s="4" t="s">
        <v>52</v>
      </c>
      <c r="B291" s="4" t="s">
        <v>274</v>
      </c>
    </row>
    <row r="292" spans="1:2">
      <c r="A292" s="4" t="s">
        <v>51</v>
      </c>
      <c r="B292" s="4" t="s">
        <v>277</v>
      </c>
    </row>
    <row r="293" spans="1:2">
      <c r="A293" s="4" t="s">
        <v>73</v>
      </c>
      <c r="B293" s="4" t="s">
        <v>277</v>
      </c>
    </row>
    <row r="294" spans="1:2">
      <c r="A294" s="4" t="s">
        <v>52</v>
      </c>
      <c r="B294" s="4" t="s">
        <v>277</v>
      </c>
    </row>
    <row r="295" spans="1:2">
      <c r="A295" s="4" t="s">
        <v>76</v>
      </c>
      <c r="B295" s="4" t="s">
        <v>277</v>
      </c>
    </row>
    <row r="296" spans="1:2">
      <c r="A296" s="4" t="s">
        <v>70</v>
      </c>
      <c r="B296" s="4" t="s">
        <v>277</v>
      </c>
    </row>
    <row r="297" spans="1:2">
      <c r="A297" s="4" t="s">
        <v>51</v>
      </c>
      <c r="B297" s="4" t="s">
        <v>280</v>
      </c>
    </row>
    <row r="298" spans="1:2">
      <c r="A298" s="4" t="s">
        <v>52</v>
      </c>
      <c r="B298" s="4" t="s">
        <v>280</v>
      </c>
    </row>
    <row r="299" spans="1:2">
      <c r="A299" s="4" t="s">
        <v>73</v>
      </c>
      <c r="B299" s="4" t="s">
        <v>280</v>
      </c>
    </row>
    <row r="300" spans="1:2">
      <c r="A300" s="4" t="s">
        <v>76</v>
      </c>
      <c r="B300" s="4" t="s">
        <v>280</v>
      </c>
    </row>
    <row r="301" spans="1:2">
      <c r="A301" s="4" t="s">
        <v>70</v>
      </c>
      <c r="B301" s="4" t="s">
        <v>280</v>
      </c>
    </row>
    <row r="302" spans="1:2">
      <c r="A302" s="4" t="s">
        <v>52</v>
      </c>
      <c r="B302" s="4" t="s">
        <v>283</v>
      </c>
    </row>
    <row r="303" spans="1:2">
      <c r="A303" s="4" t="s">
        <v>70</v>
      </c>
      <c r="B303" s="4" t="s">
        <v>283</v>
      </c>
    </row>
    <row r="304" spans="1:2">
      <c r="A304" s="4" t="s">
        <v>51</v>
      </c>
      <c r="B304" s="4" t="s">
        <v>283</v>
      </c>
    </row>
    <row r="305" spans="1:2">
      <c r="A305" s="4" t="s">
        <v>73</v>
      </c>
      <c r="B305" s="4" t="s">
        <v>283</v>
      </c>
    </row>
    <row r="306" spans="1:2">
      <c r="A306" s="4" t="s">
        <v>76</v>
      </c>
      <c r="B306" s="4" t="s">
        <v>283</v>
      </c>
    </row>
    <row r="307" spans="1:2">
      <c r="A307" s="4" t="s">
        <v>51</v>
      </c>
      <c r="B307" s="4" t="s">
        <v>286</v>
      </c>
    </row>
    <row r="308" spans="1:2">
      <c r="A308" s="4" t="s">
        <v>76</v>
      </c>
      <c r="B308" s="4" t="s">
        <v>286</v>
      </c>
    </row>
    <row r="309" spans="1:2">
      <c r="A309" s="4" t="s">
        <v>70</v>
      </c>
      <c r="B309" s="4" t="s">
        <v>286</v>
      </c>
    </row>
    <row r="310" spans="1:2">
      <c r="A310" s="4" t="s">
        <v>52</v>
      </c>
      <c r="B310" s="4" t="s">
        <v>286</v>
      </c>
    </row>
    <row r="311" spans="1:2">
      <c r="A311" s="4" t="s">
        <v>73</v>
      </c>
      <c r="B311" s="4" t="s">
        <v>286</v>
      </c>
    </row>
    <row r="312" spans="1:2">
      <c r="A312" s="4" t="s">
        <v>52</v>
      </c>
      <c r="B312" s="4" t="s">
        <v>289</v>
      </c>
    </row>
    <row r="313" spans="1:2">
      <c r="A313" s="4" t="s">
        <v>70</v>
      </c>
      <c r="B313" s="4" t="s">
        <v>289</v>
      </c>
    </row>
    <row r="314" spans="1:2">
      <c r="A314" s="4" t="s">
        <v>51</v>
      </c>
      <c r="B314" s="4" t="s">
        <v>289</v>
      </c>
    </row>
    <row r="315" spans="1:2">
      <c r="A315" s="4" t="s">
        <v>76</v>
      </c>
      <c r="B315" s="4" t="s">
        <v>289</v>
      </c>
    </row>
    <row r="316" spans="1:2">
      <c r="A316" s="4" t="s">
        <v>73</v>
      </c>
      <c r="B316" s="4" t="s">
        <v>289</v>
      </c>
    </row>
    <row r="317" spans="1:2">
      <c r="A317" s="4" t="s">
        <v>70</v>
      </c>
      <c r="B317" s="4" t="s">
        <v>292</v>
      </c>
    </row>
    <row r="318" spans="1:2">
      <c r="A318" s="4" t="s">
        <v>76</v>
      </c>
      <c r="B318" s="4" t="s">
        <v>292</v>
      </c>
    </row>
    <row r="319" spans="1:2">
      <c r="A319" s="4" t="s">
        <v>73</v>
      </c>
      <c r="B319" s="4" t="s">
        <v>292</v>
      </c>
    </row>
    <row r="320" spans="1:2">
      <c r="A320" s="4" t="s">
        <v>52</v>
      </c>
      <c r="B320" s="4" t="s">
        <v>292</v>
      </c>
    </row>
    <row r="321" spans="1:2">
      <c r="A321" s="4" t="s">
        <v>51</v>
      </c>
      <c r="B321" s="4" t="s">
        <v>292</v>
      </c>
    </row>
    <row r="322" spans="1:2">
      <c r="A322" s="4" t="s">
        <v>52</v>
      </c>
      <c r="B322" s="4" t="s">
        <v>295</v>
      </c>
    </row>
    <row r="323" spans="1:2">
      <c r="A323" s="4" t="s">
        <v>70</v>
      </c>
      <c r="B323" s="4" t="s">
        <v>295</v>
      </c>
    </row>
    <row r="324" spans="1:2">
      <c r="A324" s="4" t="s">
        <v>76</v>
      </c>
      <c r="B324" s="4" t="s">
        <v>295</v>
      </c>
    </row>
    <row r="325" spans="1:2">
      <c r="A325" s="4" t="s">
        <v>51</v>
      </c>
      <c r="B325" s="4" t="s">
        <v>295</v>
      </c>
    </row>
    <row r="326" spans="1:2">
      <c r="A326" s="4" t="s">
        <v>73</v>
      </c>
      <c r="B326" s="4" t="s">
        <v>295</v>
      </c>
    </row>
    <row r="327" spans="1:2">
      <c r="A327" s="4" t="s">
        <v>51</v>
      </c>
      <c r="B327" s="4" t="s">
        <v>298</v>
      </c>
    </row>
    <row r="328" spans="1:2">
      <c r="A328" s="4" t="s">
        <v>70</v>
      </c>
      <c r="B328" s="4" t="s">
        <v>298</v>
      </c>
    </row>
    <row r="329" spans="1:2">
      <c r="A329" s="4" t="s">
        <v>52</v>
      </c>
      <c r="B329" s="4" t="s">
        <v>298</v>
      </c>
    </row>
    <row r="330" spans="1:2">
      <c r="A330" s="4" t="s">
        <v>73</v>
      </c>
      <c r="B330" s="4" t="s">
        <v>298</v>
      </c>
    </row>
    <row r="331" spans="1:2">
      <c r="A331" s="4" t="s">
        <v>76</v>
      </c>
      <c r="B331" s="4" t="s">
        <v>298</v>
      </c>
    </row>
    <row r="332" spans="1:2">
      <c r="A332" s="4" t="s">
        <v>70</v>
      </c>
      <c r="B332" s="4" t="s">
        <v>301</v>
      </c>
    </row>
    <row r="333" spans="1:2">
      <c r="A333" s="4" t="s">
        <v>73</v>
      </c>
      <c r="B333" s="4" t="s">
        <v>301</v>
      </c>
    </row>
    <row r="334" spans="1:2">
      <c r="A334" s="4" t="s">
        <v>76</v>
      </c>
      <c r="B334" s="4" t="s">
        <v>301</v>
      </c>
    </row>
    <row r="335" spans="1:2">
      <c r="A335" s="4" t="s">
        <v>52</v>
      </c>
      <c r="B335" s="4" t="s">
        <v>301</v>
      </c>
    </row>
    <row r="336" spans="1:2">
      <c r="A336" s="4" t="s">
        <v>51</v>
      </c>
      <c r="B336" s="4" t="s">
        <v>301</v>
      </c>
    </row>
    <row r="337" spans="1:2">
      <c r="A337" s="4" t="s">
        <v>51</v>
      </c>
      <c r="B337" s="4" t="s">
        <v>304</v>
      </c>
    </row>
    <row r="338" spans="1:2">
      <c r="A338" s="4" t="s">
        <v>73</v>
      </c>
      <c r="B338" s="4" t="s">
        <v>304</v>
      </c>
    </row>
    <row r="339" spans="1:2">
      <c r="A339" s="4" t="s">
        <v>76</v>
      </c>
      <c r="B339" s="4" t="s">
        <v>304</v>
      </c>
    </row>
    <row r="340" spans="1:2">
      <c r="A340" s="4" t="s">
        <v>52</v>
      </c>
      <c r="B340" s="4" t="s">
        <v>304</v>
      </c>
    </row>
    <row r="341" spans="1:2">
      <c r="A341" s="4" t="s">
        <v>70</v>
      </c>
      <c r="B341" s="4" t="s">
        <v>304</v>
      </c>
    </row>
    <row r="342" spans="1:2">
      <c r="A342" s="4" t="s">
        <v>51</v>
      </c>
      <c r="B342" s="4" t="s">
        <v>310</v>
      </c>
    </row>
    <row r="343" spans="1:2">
      <c r="A343" s="4" t="s">
        <v>52</v>
      </c>
      <c r="B343" s="4" t="s">
        <v>310</v>
      </c>
    </row>
    <row r="344" spans="1:2">
      <c r="A344" s="4" t="s">
        <v>70</v>
      </c>
      <c r="B344" s="4" t="s">
        <v>310</v>
      </c>
    </row>
    <row r="345" spans="1:2">
      <c r="A345" s="4" t="s">
        <v>76</v>
      </c>
      <c r="B345" s="4" t="s">
        <v>310</v>
      </c>
    </row>
    <row r="346" spans="1:2">
      <c r="A346" s="4" t="s">
        <v>73</v>
      </c>
      <c r="B346" s="4" t="s">
        <v>310</v>
      </c>
    </row>
    <row r="347" spans="1:2">
      <c r="A347" s="4" t="s">
        <v>70</v>
      </c>
      <c r="B347" s="4" t="s">
        <v>313</v>
      </c>
    </row>
    <row r="348" spans="1:2">
      <c r="A348" s="4" t="s">
        <v>76</v>
      </c>
      <c r="B348" s="4" t="s">
        <v>313</v>
      </c>
    </row>
    <row r="349" spans="1:2">
      <c r="A349" s="4" t="s">
        <v>52</v>
      </c>
      <c r="B349" s="4" t="s">
        <v>313</v>
      </c>
    </row>
    <row r="350" spans="1:2">
      <c r="A350" s="4" t="s">
        <v>51</v>
      </c>
      <c r="B350" s="4" t="s">
        <v>313</v>
      </c>
    </row>
    <row r="351" spans="1:2">
      <c r="A351" s="4" t="s">
        <v>73</v>
      </c>
      <c r="B351" s="4" t="s">
        <v>313</v>
      </c>
    </row>
    <row r="352" spans="1:2">
      <c r="A352" s="4" t="s">
        <v>76</v>
      </c>
      <c r="B352" s="4" t="s">
        <v>316</v>
      </c>
    </row>
    <row r="353" spans="1:2">
      <c r="A353" s="4" t="s">
        <v>51</v>
      </c>
      <c r="B353" s="4" t="s">
        <v>316</v>
      </c>
    </row>
    <row r="354" spans="1:2">
      <c r="A354" s="4" t="s">
        <v>52</v>
      </c>
      <c r="B354" s="4" t="s">
        <v>316</v>
      </c>
    </row>
    <row r="355" spans="1:2">
      <c r="A355" s="4" t="s">
        <v>70</v>
      </c>
      <c r="B355" s="4" t="s">
        <v>316</v>
      </c>
    </row>
    <row r="356" spans="1:2">
      <c r="A356" s="4" t="s">
        <v>73</v>
      </c>
      <c r="B356" s="4" t="s">
        <v>316</v>
      </c>
    </row>
    <row r="357" spans="1:2">
      <c r="A357" s="4" t="s">
        <v>51</v>
      </c>
      <c r="B357" s="4" t="s">
        <v>319</v>
      </c>
    </row>
    <row r="358" spans="1:2">
      <c r="A358" s="4" t="s">
        <v>73</v>
      </c>
      <c r="B358" s="4" t="s">
        <v>319</v>
      </c>
    </row>
    <row r="359" spans="1:2">
      <c r="A359" s="4" t="s">
        <v>52</v>
      </c>
      <c r="B359" s="4" t="s">
        <v>319</v>
      </c>
    </row>
    <row r="360" spans="1:2">
      <c r="A360" s="4" t="s">
        <v>70</v>
      </c>
      <c r="B360" s="4" t="s">
        <v>319</v>
      </c>
    </row>
    <row r="361" spans="1:2">
      <c r="A361" s="4" t="s">
        <v>76</v>
      </c>
      <c r="B361" s="4" t="s">
        <v>319</v>
      </c>
    </row>
    <row r="362" spans="1:2">
      <c r="A362" s="4" t="s">
        <v>52</v>
      </c>
      <c r="B362" s="4" t="s">
        <v>322</v>
      </c>
    </row>
    <row r="363" spans="1:2">
      <c r="A363" s="4" t="s">
        <v>51</v>
      </c>
      <c r="B363" s="4" t="s">
        <v>322</v>
      </c>
    </row>
    <row r="364" spans="1:2">
      <c r="A364" s="4" t="s">
        <v>70</v>
      </c>
      <c r="B364" s="4" t="s">
        <v>322</v>
      </c>
    </row>
    <row r="365" spans="1:2">
      <c r="A365" s="4" t="s">
        <v>76</v>
      </c>
      <c r="B365" s="4" t="s">
        <v>322</v>
      </c>
    </row>
    <row r="366" spans="1:2">
      <c r="A366" s="4" t="s">
        <v>73</v>
      </c>
      <c r="B366" s="4" t="s">
        <v>322</v>
      </c>
    </row>
    <row r="367" spans="1:2">
      <c r="A367" s="4" t="s">
        <v>51</v>
      </c>
      <c r="B367" s="4" t="s">
        <v>327</v>
      </c>
    </row>
    <row r="368" spans="1:2">
      <c r="A368" s="4" t="s">
        <v>70</v>
      </c>
      <c r="B368" s="4" t="s">
        <v>327</v>
      </c>
    </row>
    <row r="369" spans="1:2">
      <c r="A369" s="4" t="s">
        <v>73</v>
      </c>
      <c r="B369" s="4" t="s">
        <v>327</v>
      </c>
    </row>
    <row r="370" spans="1:2">
      <c r="A370" s="4" t="s">
        <v>52</v>
      </c>
      <c r="B370" s="4" t="s">
        <v>327</v>
      </c>
    </row>
    <row r="371" spans="1:2">
      <c r="A371" s="4" t="s">
        <v>76</v>
      </c>
      <c r="B371" s="4" t="s">
        <v>327</v>
      </c>
    </row>
    <row r="372" spans="1:2">
      <c r="A372" s="4" t="s">
        <v>52</v>
      </c>
      <c r="B372" s="4" t="s">
        <v>330</v>
      </c>
    </row>
    <row r="373" spans="1:2">
      <c r="A373" s="4" t="s">
        <v>51</v>
      </c>
      <c r="B373" s="4" t="s">
        <v>330</v>
      </c>
    </row>
    <row r="374" spans="1:2">
      <c r="A374" s="4" t="s">
        <v>70</v>
      </c>
      <c r="B374" s="4" t="s">
        <v>330</v>
      </c>
    </row>
    <row r="375" spans="1:2">
      <c r="A375" s="4" t="s">
        <v>73</v>
      </c>
      <c r="B375" s="4" t="s">
        <v>330</v>
      </c>
    </row>
    <row r="376" spans="1:2">
      <c r="A376" s="4" t="s">
        <v>76</v>
      </c>
      <c r="B376" s="4" t="s">
        <v>330</v>
      </c>
    </row>
    <row r="377" spans="1:2">
      <c r="A377" s="4" t="s">
        <v>70</v>
      </c>
      <c r="B377" s="4" t="s">
        <v>333</v>
      </c>
    </row>
    <row r="378" spans="1:2">
      <c r="A378" s="4" t="s">
        <v>73</v>
      </c>
      <c r="B378" s="4" t="s">
        <v>333</v>
      </c>
    </row>
    <row r="379" spans="1:2">
      <c r="A379" s="4" t="s">
        <v>52</v>
      </c>
      <c r="B379" s="4" t="s">
        <v>333</v>
      </c>
    </row>
    <row r="380" spans="1:2">
      <c r="A380" s="4" t="s">
        <v>51</v>
      </c>
      <c r="B380" s="4" t="s">
        <v>333</v>
      </c>
    </row>
    <row r="381" spans="1:2">
      <c r="A381" s="4" t="s">
        <v>76</v>
      </c>
      <c r="B381" s="4" t="s">
        <v>333</v>
      </c>
    </row>
    <row r="382" spans="1:2">
      <c r="A382" s="4" t="s">
        <v>73</v>
      </c>
      <c r="B382" s="4" t="s">
        <v>336</v>
      </c>
    </row>
    <row r="383" spans="1:2">
      <c r="A383" s="4" t="s">
        <v>52</v>
      </c>
      <c r="B383" s="4" t="s">
        <v>336</v>
      </c>
    </row>
    <row r="384" spans="1:2">
      <c r="A384" s="4" t="s">
        <v>76</v>
      </c>
      <c r="B384" s="4" t="s">
        <v>336</v>
      </c>
    </row>
    <row r="385" spans="1:2">
      <c r="A385" s="4" t="s">
        <v>51</v>
      </c>
      <c r="B385" s="4" t="s">
        <v>336</v>
      </c>
    </row>
    <row r="386" spans="1:2">
      <c r="A386" s="4" t="s">
        <v>70</v>
      </c>
      <c r="B386" s="4" t="s">
        <v>336</v>
      </c>
    </row>
    <row r="387" spans="1:2">
      <c r="A387" s="4" t="s">
        <v>70</v>
      </c>
      <c r="B387" s="4" t="s">
        <v>339</v>
      </c>
    </row>
    <row r="388" spans="1:2">
      <c r="A388" s="4" t="s">
        <v>51</v>
      </c>
      <c r="B388" s="4" t="s">
        <v>339</v>
      </c>
    </row>
    <row r="389" spans="1:2">
      <c r="A389" s="4" t="s">
        <v>73</v>
      </c>
      <c r="B389" s="4" t="s">
        <v>339</v>
      </c>
    </row>
    <row r="390" spans="1:2">
      <c r="A390" s="4" t="s">
        <v>76</v>
      </c>
      <c r="B390" s="4" t="s">
        <v>339</v>
      </c>
    </row>
    <row r="391" spans="1:2">
      <c r="A391" s="4" t="s">
        <v>52</v>
      </c>
      <c r="B391" s="4" t="s">
        <v>339</v>
      </c>
    </row>
    <row r="392" spans="1:2">
      <c r="A392" s="4" t="s">
        <v>73</v>
      </c>
      <c r="B392" s="4" t="s">
        <v>344</v>
      </c>
    </row>
    <row r="393" spans="1:2">
      <c r="A393" s="4" t="s">
        <v>76</v>
      </c>
      <c r="B393" s="4" t="s">
        <v>344</v>
      </c>
    </row>
    <row r="394" spans="1:2">
      <c r="A394" s="4" t="s">
        <v>51</v>
      </c>
      <c r="B394" s="4" t="s">
        <v>344</v>
      </c>
    </row>
    <row r="395" spans="1:2">
      <c r="A395" s="4" t="s">
        <v>70</v>
      </c>
      <c r="B395" s="4" t="s">
        <v>344</v>
      </c>
    </row>
    <row r="396" spans="1:2">
      <c r="A396" s="4" t="s">
        <v>52</v>
      </c>
      <c r="B396" s="4" t="s">
        <v>344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教主 东方</cp:lastModifiedBy>
  <dcterms:modified xsi:type="dcterms:W3CDTF">2024-07-16T05:25:23Z</dcterms:modified>
</cp:coreProperties>
</file>